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ЕЛЯСТАНОВ\Desktop\Моя папка\Бюджет 2025\Исполнение 9 мес. 2025\"/>
    </mc:Choice>
  </mc:AlternateContent>
  <xr:revisionPtr revIDLastSave="0" documentId="13_ncr:1_{38547EC5-76FF-4BA9-97AE-9C850BB32931}" xr6:coauthVersionLast="45" xr6:coauthVersionMax="45" xr10:uidLastSave="{00000000-0000-0000-0000-000000000000}"/>
  <bookViews>
    <workbookView xWindow="-120" yWindow="-120" windowWidth="38640" windowHeight="15840" xr2:uid="{00000000-000D-0000-FFFF-FFFF00000000}"/>
  </bookViews>
  <sheets>
    <sheet name="Бюджет" sheetId="1" r:id="rId1"/>
  </sheets>
  <definedNames>
    <definedName name="_xlnm._FilterDatabase" localSheetId="0" hidden="1">Бюджет!$A$7:$P$279</definedName>
    <definedName name="APPT" localSheetId="0">Бюджет!$B$13</definedName>
    <definedName name="FIO" localSheetId="0">Бюджет!$F$13</definedName>
    <definedName name="LAST_CELL" localSheetId="0">Бюджет!$J$284</definedName>
    <definedName name="SIGN" localSheetId="0">Бюджет!$B$13:$H$14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76" i="1" l="1"/>
  <c r="H277" i="1"/>
  <c r="H264" i="1"/>
  <c r="H265" i="1"/>
  <c r="F218" i="1"/>
  <c r="G218" i="1"/>
  <c r="H245" i="1"/>
  <c r="H246" i="1"/>
  <c r="H229" i="1"/>
  <c r="H129" i="1"/>
  <c r="H130" i="1"/>
  <c r="H131" i="1"/>
  <c r="H211" i="1"/>
  <c r="H212" i="1"/>
  <c r="H127" i="1"/>
  <c r="H128" i="1"/>
  <c r="H122" i="1"/>
  <c r="H123" i="1"/>
  <c r="H108" i="1"/>
  <c r="H109" i="1"/>
  <c r="H94" i="1"/>
  <c r="H20" i="1"/>
  <c r="G7" i="1"/>
  <c r="F7" i="1"/>
  <c r="H66" i="1"/>
  <c r="H67" i="1"/>
  <c r="H62" i="1"/>
  <c r="H63" i="1"/>
  <c r="H56" i="1"/>
  <c r="H57" i="1"/>
  <c r="H48" i="1"/>
  <c r="H49" i="1"/>
  <c r="H50" i="1"/>
  <c r="H51" i="1"/>
  <c r="H52" i="1"/>
  <c r="H53" i="1"/>
  <c r="H41" i="1"/>
  <c r="H42" i="1"/>
  <c r="H26" i="1"/>
  <c r="H27" i="1"/>
  <c r="H266" i="1" l="1"/>
  <c r="G247" i="1" l="1"/>
  <c r="F247" i="1"/>
  <c r="F267" i="1"/>
  <c r="G267" i="1"/>
  <c r="H255" i="1"/>
  <c r="H253" i="1"/>
  <c r="H252" i="1"/>
  <c r="H251" i="1"/>
  <c r="H250" i="1"/>
  <c r="H243" i="1"/>
  <c r="H239" i="1"/>
  <c r="G132" i="1"/>
  <c r="H175" i="1"/>
  <c r="G117" i="1"/>
  <c r="F117" i="1"/>
  <c r="F132" i="1"/>
  <c r="H101" i="1"/>
  <c r="H244" i="1" l="1"/>
  <c r="H249" i="1"/>
  <c r="H222" i="1"/>
  <c r="H133" i="1"/>
  <c r="H208" i="1"/>
  <c r="H247" i="1" l="1"/>
  <c r="H89" i="1"/>
  <c r="G85" i="1"/>
  <c r="F85" i="1"/>
  <c r="H112" i="1"/>
  <c r="G76" i="1"/>
  <c r="F76" i="1"/>
  <c r="G68" i="1"/>
  <c r="F68" i="1"/>
  <c r="H74" i="1"/>
  <c r="H75" i="1"/>
  <c r="H31" i="1"/>
  <c r="G6" i="1" l="1"/>
  <c r="F6" i="1"/>
  <c r="H8" i="1"/>
  <c r="H9" i="1"/>
  <c r="H10" i="1"/>
  <c r="H11" i="1"/>
  <c r="H12" i="1"/>
  <c r="H13" i="1"/>
  <c r="H14" i="1"/>
  <c r="H15" i="1"/>
  <c r="H16" i="1"/>
  <c r="H17" i="1"/>
  <c r="H18" i="1"/>
  <c r="H19" i="1"/>
  <c r="H21" i="1"/>
  <c r="H22" i="1"/>
  <c r="H23" i="1"/>
  <c r="H24" i="1"/>
  <c r="H25" i="1"/>
  <c r="H28" i="1"/>
  <c r="H30" i="1"/>
  <c r="H32" i="1"/>
  <c r="H33" i="1"/>
  <c r="H34" i="1"/>
  <c r="H35" i="1"/>
  <c r="H36" i="1"/>
  <c r="H37" i="1"/>
  <c r="H38" i="1"/>
  <c r="H39" i="1"/>
  <c r="H40" i="1"/>
  <c r="H43" i="1"/>
  <c r="H44" i="1"/>
  <c r="H45" i="1"/>
  <c r="H46" i="1"/>
  <c r="H47" i="1"/>
  <c r="H54" i="1"/>
  <c r="H55" i="1"/>
  <c r="H58" i="1"/>
  <c r="H59" i="1"/>
  <c r="H60" i="1"/>
  <c r="H61" i="1"/>
  <c r="H64" i="1"/>
  <c r="H65" i="1"/>
  <c r="H68" i="1"/>
  <c r="H69" i="1"/>
  <c r="H70" i="1"/>
  <c r="H71" i="1"/>
  <c r="H72" i="1"/>
  <c r="H73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90" i="1"/>
  <c r="H91" i="1"/>
  <c r="H92" i="1"/>
  <c r="H93" i="1"/>
  <c r="H95" i="1"/>
  <c r="H96" i="1"/>
  <c r="H98" i="1"/>
  <c r="H99" i="1"/>
  <c r="H100" i="1"/>
  <c r="H102" i="1"/>
  <c r="H103" i="1"/>
  <c r="H104" i="1"/>
  <c r="H105" i="1"/>
  <c r="H106" i="1"/>
  <c r="H107" i="1"/>
  <c r="H110" i="1"/>
  <c r="H111" i="1"/>
  <c r="H113" i="1"/>
  <c r="H114" i="1"/>
  <c r="H115" i="1"/>
  <c r="H116" i="1"/>
  <c r="H117" i="1"/>
  <c r="H118" i="1"/>
  <c r="H119" i="1"/>
  <c r="H120" i="1"/>
  <c r="H121" i="1"/>
  <c r="H124" i="1"/>
  <c r="H125" i="1"/>
  <c r="H126" i="1"/>
  <c r="H132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8" i="1"/>
  <c r="H149" i="1"/>
  <c r="H150" i="1"/>
  <c r="H151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6" i="1"/>
  <c r="H197" i="1"/>
  <c r="H198" i="1"/>
  <c r="H199" i="1"/>
  <c r="H201" i="1"/>
  <c r="H202" i="1"/>
  <c r="H203" i="1"/>
  <c r="H204" i="1"/>
  <c r="H205" i="1"/>
  <c r="H206" i="1"/>
  <c r="H207" i="1"/>
  <c r="H209" i="1"/>
  <c r="H210" i="1"/>
  <c r="H213" i="1"/>
  <c r="H214" i="1"/>
  <c r="H215" i="1"/>
  <c r="H216" i="1"/>
  <c r="H217" i="1"/>
  <c r="H218" i="1"/>
  <c r="H219" i="1"/>
  <c r="H220" i="1"/>
  <c r="H223" i="1"/>
  <c r="H224" i="1"/>
  <c r="H225" i="1"/>
  <c r="H226" i="1"/>
  <c r="H227" i="1"/>
  <c r="H228" i="1"/>
  <c r="H230" i="1"/>
  <c r="H231" i="1"/>
  <c r="H232" i="1"/>
  <c r="H233" i="1"/>
  <c r="H234" i="1"/>
  <c r="H235" i="1"/>
  <c r="H236" i="1"/>
  <c r="H237" i="1"/>
  <c r="H238" i="1"/>
  <c r="H240" i="1"/>
  <c r="H241" i="1"/>
  <c r="H242" i="1"/>
  <c r="H254" i="1"/>
  <c r="H256" i="1"/>
  <c r="H257" i="1"/>
  <c r="H258" i="1"/>
  <c r="H260" i="1"/>
  <c r="H261" i="1"/>
  <c r="H262" i="1"/>
  <c r="H263" i="1"/>
  <c r="H267" i="1"/>
  <c r="H268" i="1"/>
  <c r="H269" i="1"/>
  <c r="H270" i="1"/>
  <c r="H271" i="1"/>
  <c r="H272" i="1"/>
  <c r="H273" i="1"/>
  <c r="H274" i="1"/>
  <c r="H275" i="1"/>
  <c r="H278" i="1"/>
  <c r="H279" i="1"/>
  <c r="H7" i="1"/>
  <c r="H6" i="1" l="1"/>
</calcChain>
</file>

<file path=xl/sharedStrings.xml><?xml version="1.0" encoding="utf-8"?>
<sst xmlns="http://schemas.openxmlformats.org/spreadsheetml/2006/main" count="1350" uniqueCount="236">
  <si>
    <t>КВСР</t>
  </si>
  <si>
    <t>КФСР</t>
  </si>
  <si>
    <t>КЦСР</t>
  </si>
  <si>
    <t>Наименование КЦСР</t>
  </si>
  <si>
    <t>КВР</t>
  </si>
  <si>
    <t>803</t>
  </si>
  <si>
    <t>0103</t>
  </si>
  <si>
    <t>Расходы на обеспечение функций государственных органов, в том числе территориальных органов</t>
  </si>
  <si>
    <t>121</t>
  </si>
  <si>
    <t>129</t>
  </si>
  <si>
    <t>0104</t>
  </si>
  <si>
    <t>7820090019</t>
  </si>
  <si>
    <t>122</t>
  </si>
  <si>
    <t>244</t>
  </si>
  <si>
    <t>851</t>
  </si>
  <si>
    <t>852</t>
  </si>
  <si>
    <t>853</t>
  </si>
  <si>
    <t>0113</t>
  </si>
  <si>
    <t>1540199998</t>
  </si>
  <si>
    <t>Реализация мероприятий программы</t>
  </si>
  <si>
    <t>15Г0099998</t>
  </si>
  <si>
    <t>71000Н0730</t>
  </si>
  <si>
    <t>Осуществление выплат Почетным гражданам муниципальных образований</t>
  </si>
  <si>
    <t>330</t>
  </si>
  <si>
    <t>7710092794</t>
  </si>
  <si>
    <t>Взнос в Ассоциацию "Совет муниципальных образований КБР"</t>
  </si>
  <si>
    <t>9990059300</t>
  </si>
  <si>
    <t>9990071210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</si>
  <si>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</si>
  <si>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0405</t>
  </si>
  <si>
    <t>0505</t>
  </si>
  <si>
    <t>0530190019</t>
  </si>
  <si>
    <t>0703</t>
  </si>
  <si>
    <t>0240190059</t>
  </si>
  <si>
    <t>Расходы на обеспечение деятельности (оказание услуг) муниципальных учреждений</t>
  </si>
  <si>
    <t>111</t>
  </si>
  <si>
    <t>119</t>
  </si>
  <si>
    <t>0707</t>
  </si>
  <si>
    <t>0804</t>
  </si>
  <si>
    <t>1001</t>
  </si>
  <si>
    <t>71000Н0600</t>
  </si>
  <si>
    <t>Выплата доплат к пенсиям лицам, замещавшим должность муниципальной службы</t>
  </si>
  <si>
    <t>312</t>
  </si>
  <si>
    <t>1006</t>
  </si>
  <si>
    <t>9990070110</t>
  </si>
  <si>
    <t>Содержание комиссий по делам несовершеннолетних и защите их прав</t>
  </si>
  <si>
    <t>1310390059</t>
  </si>
  <si>
    <t>112</t>
  </si>
  <si>
    <t>113</t>
  </si>
  <si>
    <t>1103</t>
  </si>
  <si>
    <t>13201Н0440</t>
  </si>
  <si>
    <t>1105</t>
  </si>
  <si>
    <t>805</t>
  </si>
  <si>
    <t>0106</t>
  </si>
  <si>
    <t>9390090019</t>
  </si>
  <si>
    <t>857</t>
  </si>
  <si>
    <t>0801</t>
  </si>
  <si>
    <t>1110290059</t>
  </si>
  <si>
    <t>1202</t>
  </si>
  <si>
    <t>2320290059</t>
  </si>
  <si>
    <t>873</t>
  </si>
  <si>
    <t>0701</t>
  </si>
  <si>
    <t>0702</t>
  </si>
  <si>
    <t>0220275190</t>
  </si>
  <si>
    <t>0220290059</t>
  </si>
  <si>
    <t>0705</t>
  </si>
  <si>
    <t>0240180070</t>
  </si>
  <si>
    <t>Мероприятия по профилактике незаконного потребления наркотических средств и психотропных веществ, наркомании</t>
  </si>
  <si>
    <t>02401М9400</t>
  </si>
  <si>
    <t>Профилактика безнадзорности и правонарушений несовершеннолетних</t>
  </si>
  <si>
    <t>4620192100</t>
  </si>
  <si>
    <t>0709</t>
  </si>
  <si>
    <t>1004</t>
  </si>
  <si>
    <t>9990070090</t>
  </si>
  <si>
    <t>323</t>
  </si>
  <si>
    <t>9990070190</t>
  </si>
  <si>
    <t>99900F2600</t>
  </si>
  <si>
    <t>9990070100</t>
  </si>
  <si>
    <t>Содержание отделов опеки и попечительства</t>
  </si>
  <si>
    <t>892</t>
  </si>
  <si>
    <t>0111</t>
  </si>
  <si>
    <t>Резервный фонд Местной администрации</t>
  </si>
  <si>
    <t>870</t>
  </si>
  <si>
    <t>1401</t>
  </si>
  <si>
    <t>Дотации на выравнивание бюджетной обеспеченности поселений</t>
  </si>
  <si>
    <t>511</t>
  </si>
  <si>
    <t>% исполнения</t>
  </si>
  <si>
    <t>Всего:</t>
  </si>
  <si>
    <t>875</t>
  </si>
  <si>
    <t>830</t>
  </si>
  <si>
    <t>0105</t>
  </si>
  <si>
    <t>9090051200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</si>
  <si>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(в части расходов на приобретение учебных пособий, средств обучения, игр, игрушек)</t>
  </si>
  <si>
    <t>321</t>
  </si>
  <si>
    <t>9990071220</t>
  </si>
  <si>
    <t>0220275180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</si>
  <si>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</si>
  <si>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242</t>
  </si>
  <si>
    <t>247</t>
  </si>
  <si>
    <t>3920220540</t>
  </si>
  <si>
    <t>0310</t>
  </si>
  <si>
    <t>0527570550</t>
  </si>
  <si>
    <t>Осуществление части полномочий по организации водоснабжения населения в пределах полномочий, установленных законодательством Российской Федерации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</si>
  <si>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</si>
  <si>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</si>
  <si>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39Б0170010</t>
  </si>
  <si>
    <t>243</t>
  </si>
  <si>
    <t>879</t>
  </si>
  <si>
    <t>0203</t>
  </si>
  <si>
    <t>9990092019</t>
  </si>
  <si>
    <t>0220270130</t>
  </si>
  <si>
    <t>0220277110</t>
  </si>
  <si>
    <t>0220277120</t>
  </si>
  <si>
    <t>0220277210</t>
  </si>
  <si>
    <t>0220277220</t>
  </si>
  <si>
    <t>0220277300</t>
  </si>
  <si>
    <t>0220277400</t>
  </si>
  <si>
    <t>0240177210</t>
  </si>
  <si>
    <t>0240772020</t>
  </si>
  <si>
    <t>Субвенции бюджетам муниципальных образований на оплату труда основного административно-управленческого персонала образовательных организаций</t>
  </si>
  <si>
    <t>Субвенции бюджетам муниципальных образований на оплату труда административно-управленческого персонала (за исключением основного административно-управленческого персонала), учебно-вспомогательного персонала образовательных организаций</t>
  </si>
  <si>
    <t>Субвенции бюджетам муниципальных образований на оплату труда педагогических работников образовательных организаций</t>
  </si>
  <si>
    <t>Субвенции бюджетам муниципальных образований на оплату труда прочих педагогических работников образовательных организаций</t>
  </si>
  <si>
    <t>Субвенции бюджетам муниципальных образований на оплату труда младшего обслуживающего персонала образовательных организаций</t>
  </si>
  <si>
    <t>Субвенции бюджетам муниципальных образований на оплату труда за индивидуальное обучение на основании медицинского заключения на дому детей, имеющих ограниченные возможности здоровья, за индивидуальное и групповое обучение детей, находящихся на длительном лечении в детских больницах (клиниках) и детских отделениях больниц для взрослых</t>
  </si>
  <si>
    <t>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</si>
  <si>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866</t>
  </si>
  <si>
    <t>ИМУЩЕСТВО</t>
  </si>
  <si>
    <t>313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</si>
  <si>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</si>
  <si>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7810090011</t>
  </si>
  <si>
    <t>7820090011</t>
  </si>
  <si>
    <t>7820090020</t>
  </si>
  <si>
    <t>Расходы на обеспечение деятельности органов местного самоуправления</t>
  </si>
  <si>
    <t>7820090071</t>
  </si>
  <si>
    <t>9990090011</t>
  </si>
  <si>
    <t>1010390011</t>
  </si>
  <si>
    <t>1011290020</t>
  </si>
  <si>
    <t>0530190011</t>
  </si>
  <si>
    <t>0530190020</t>
  </si>
  <si>
    <t>0240192151</t>
  </si>
  <si>
    <t>Реализация программы "Развитие системы поддержки молодежной политики "Регион для молодых"</t>
  </si>
  <si>
    <t>1140190011</t>
  </si>
  <si>
    <t>9390090020</t>
  </si>
  <si>
    <t>9620090011</t>
  </si>
  <si>
    <t>9690090011</t>
  </si>
  <si>
    <t>9690090020</t>
  </si>
  <si>
    <t>9390090011</t>
  </si>
  <si>
    <t>0240190071</t>
  </si>
  <si>
    <t>1140190020</t>
  </si>
  <si>
    <t>2320290071</t>
  </si>
  <si>
    <t>0501</t>
  </si>
  <si>
    <t>Жилищно-коммунальные (коммунальные) услуги, взносы на капитальный ремонт общего имущества в многоквартирном доме по объектам, находящимся в муницпальной казне</t>
  </si>
  <si>
    <t>Расходы на выплаты по оплате труда муниципальных служащих (лиц, замещающих муниципальные должности)</t>
  </si>
  <si>
    <t>0220290071</t>
  </si>
  <si>
    <t>Жилищно-коммунальные (коммунальные) услуги, взносы на капитальный ремонт общего имущества в многоквартирном доме</t>
  </si>
  <si>
    <t>0220270880</t>
  </si>
  <si>
    <t>0250790071</t>
  </si>
  <si>
    <t>0250790020</t>
  </si>
  <si>
    <t>0250790011</t>
  </si>
  <si>
    <t>1310390071</t>
  </si>
  <si>
    <t>1340290011</t>
  </si>
  <si>
    <t>1340290071</t>
  </si>
  <si>
    <t>1340290020</t>
  </si>
  <si>
    <t>0530190071</t>
  </si>
  <si>
    <t>9990099999</t>
  </si>
  <si>
    <t>3920390019</t>
  </si>
  <si>
    <t>3920390011</t>
  </si>
  <si>
    <t>3920390020</t>
  </si>
  <si>
    <t>3841290072</t>
  </si>
  <si>
    <t>Расход</t>
  </si>
  <si>
    <t>АДМИНИСТРАЦИЯ РАЙОНА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</si>
  <si>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</si>
  <si>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органам местного самоуправления в соответствии со статьёй 3 Закона КБР от 29.10.2003 года № 90-РЗ "Об осуществлении государственных полномочий на государственную регистрацию актов гражданского состояния в Кабардино-Балкарской Республике" полномочий Российской Федерации на государственную регистрацию актов гражданского состояния</t>
  </si>
  <si>
    <t>Реализация специальной меры в сфере экономики, установленной постановлением Правительства Российской Федерации от 03 октября 2022 г. № 1745 "О специальной мере в сфере экономики и внесении изменения в постановление Правительства Российской Федерации от 30 апреля 2020 г. № 616"</t>
  </si>
  <si>
    <t>1003</t>
  </si>
  <si>
    <t>КОНТРОЛЬНО-СЧЕТНЫЕ ОРГАНЫ</t>
  </si>
  <si>
    <t>СОВЕТ МЕСТНОГО САМОУПРАВЛЕНИЯ</t>
  </si>
  <si>
    <t>9690090019</t>
  </si>
  <si>
    <t>КУЛЬТУРА</t>
  </si>
  <si>
    <t>Проведение мероприятий по обеспечению антитеррористической защищенности объектов (территорий) в муниципальных учреждениях</t>
  </si>
  <si>
    <t>Расходы на поддержку отрасли культуры</t>
  </si>
  <si>
    <t>11201L5190</t>
  </si>
  <si>
    <t>25Ф0190011</t>
  </si>
  <si>
    <t>25Ф0190019</t>
  </si>
  <si>
    <t>25Ф0190020</t>
  </si>
  <si>
    <t>ОБРАЗОВАНИЕ</t>
  </si>
  <si>
    <t>Реализация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</si>
  <si>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Привлечение обучающихся к труду</t>
  </si>
  <si>
    <t>0220271270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</si>
  <si>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</t>
  </si>
  <si>
    <t>02401L3040</t>
  </si>
  <si>
    <t>0240170130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</si>
  <si>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</si>
  <si>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</si>
  <si>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Премии Главы местной администрации муниципального образования для поддержки талантливой молодежи</t>
  </si>
  <si>
    <t>02401Н0380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</si>
  <si>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</si>
  <si>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Выплата ежемесячного вознаграждения приемным родителям</t>
  </si>
  <si>
    <t>Выплата единовременного пособия при всех формах устройства детей, лишенных родительского попечения, в семью</t>
  </si>
  <si>
    <t>СПОРТ</t>
  </si>
  <si>
    <t>Стипендии Главы муниципального образования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 Паралимпийских игр и Сурдлимпийских игр</t>
  </si>
  <si>
    <t>МКУ " УАКС"</t>
  </si>
  <si>
    <t>ФИНАНСОВОЕ УПРАВЛЕНИЕ</t>
  </si>
  <si>
    <t>Финансовое обеспечение иных расходов органов местного самоуправления и муниципальных казенных учреждений</t>
  </si>
  <si>
    <t xml:space="preserve"> руб.</t>
  </si>
  <si>
    <t>4610162160</t>
  </si>
  <si>
    <t>022Ю653030</t>
  </si>
  <si>
    <t>022Ю651790</t>
  </si>
  <si>
    <t>022Ю650500</t>
  </si>
  <si>
    <t>022Ю1А1160</t>
  </si>
  <si>
    <t>1310392151</t>
  </si>
  <si>
    <t>3841292065</t>
  </si>
  <si>
    <t>Мероприятия в сфере реализации государственной национальной политики</t>
  </si>
  <si>
    <t>Субсидии на поддержку некоммерческих неправительственных организаций, участвующих в развитии институтов гражданского общества</t>
  </si>
  <si>
    <t>Обеспечение обслуживания, содержания и сохранности имущества муниципальной казны (за исключением земельных участков)</t>
  </si>
  <si>
    <t>633</t>
  </si>
  <si>
    <t>112Я574300</t>
  </si>
  <si>
    <t>Иные межбюджетные трансферты бюджетам муниципальных образований на выплату грантов на поддержку любительских творческих коллективов Кабардино-Балкарской Республики</t>
  </si>
  <si>
    <t>0502</t>
  </si>
  <si>
    <t>3810399998</t>
  </si>
  <si>
    <t>0409</t>
  </si>
  <si>
    <t>2420171050</t>
  </si>
  <si>
    <t>052И351540</t>
  </si>
  <si>
    <t>414</t>
  </si>
  <si>
    <t>1310394009</t>
  </si>
  <si>
    <t>Создание объектов социального и производственного комплексов, в том числе объектов общегражданского назначения, жилья, инфраструктуры, и иных объектов</t>
  </si>
  <si>
    <t>Реализация мероприятий по модернизации коммунальной инфраструктуры</t>
  </si>
  <si>
    <t>Иные межбюджетные трансферты на реализацию полномочий, предусмотренных пунктом 5 части 1 статьи 14 Федерального закона 
от 06.10.2003 года № 131-ФЗ</t>
  </si>
  <si>
    <t>9990095490</t>
  </si>
  <si>
    <t>831</t>
  </si>
  <si>
    <t>Дотации (гранты) местным бюджетам за достижение показателей деятельности органов исполнительной власти субъектов Российской Федерации</t>
  </si>
  <si>
    <t>897</t>
  </si>
  <si>
    <t>Исполнение бюджета Чегемского муниципального района  за  девять месяцев  2025 года в соотвествии с ведомственной структурой расходов</t>
  </si>
  <si>
    <t>План</t>
  </si>
  <si>
    <t xml:space="preserve">Приложение № 2 к постановлению местной администрации Чегемского муниципального района от "10" октября 2025 г. № 1587-па
от «___» _______  2024 г. №___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</si>
</sst>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"/>
    <numFmt numFmtId="165" formatCode="0.0"/>
    <numFmt numFmtId="166" formatCode="0.0%"/>
  </numFmts>
  <fonts count="7" x14ac:knownFonts="1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B0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2" borderId="0" xfId="1" applyFont="1" applyFill="1" applyBorder="1" applyAlignment="1" applyProtection="1">
      <alignment vertical="top" wrapText="1"/>
    </xf>
    <xf numFmtId="0" fontId="2" fillId="2" borderId="0" xfId="1" applyFont="1" applyFill="1" applyBorder="1" applyAlignment="1" applyProtection="1">
      <alignment vertical="top"/>
    </xf>
    <xf numFmtId="0" fontId="2" fillId="2" borderId="0" xfId="0" applyFont="1" applyFill="1"/>
    <xf numFmtId="0" fontId="2" fillId="2" borderId="0" xfId="1" applyFont="1" applyFill="1" applyBorder="1" applyAlignment="1" applyProtection="1">
      <alignment horizontal="left" vertical="top" wrapText="1"/>
    </xf>
    <xf numFmtId="0" fontId="2" fillId="2" borderId="0" xfId="1" applyFont="1" applyFill="1" applyBorder="1" applyAlignment="1" applyProtection="1">
      <alignment horizontal="left" vertical="top"/>
    </xf>
    <xf numFmtId="0" fontId="2" fillId="2" borderId="0" xfId="1" applyFont="1" applyFill="1" applyAlignment="1">
      <alignment vertical="top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Border="1" applyAlignment="1" applyProtection="1">
      <alignment wrapText="1"/>
    </xf>
    <xf numFmtId="0" fontId="2" fillId="2" borderId="0" xfId="0" applyFont="1" applyFill="1" applyBorder="1" applyAlignment="1" applyProtection="1"/>
    <xf numFmtId="49" fontId="4" fillId="2" borderId="1" xfId="0" applyNumberFormat="1" applyFont="1" applyFill="1" applyBorder="1" applyAlignment="1" applyProtection="1">
      <alignment wrapText="1"/>
    </xf>
    <xf numFmtId="49" fontId="4" fillId="2" borderId="1" xfId="0" applyNumberFormat="1" applyFont="1" applyFill="1" applyBorder="1" applyAlignment="1" applyProtection="1"/>
    <xf numFmtId="49" fontId="2" fillId="2" borderId="1" xfId="0" applyNumberFormat="1" applyFont="1" applyFill="1" applyBorder="1" applyAlignment="1" applyProtection="1"/>
    <xf numFmtId="165" fontId="2" fillId="2" borderId="0" xfId="0" applyNumberFormat="1" applyFont="1" applyFill="1"/>
    <xf numFmtId="49" fontId="4" fillId="2" borderId="2" xfId="1" applyNumberFormat="1" applyFont="1" applyFill="1" applyBorder="1" applyAlignment="1" applyProtection="1">
      <alignment horizontal="left" vertical="top" wrapText="1"/>
    </xf>
    <xf numFmtId="166" fontId="4" fillId="2" borderId="1" xfId="0" applyNumberFormat="1" applyFont="1" applyFill="1" applyBorder="1" applyAlignment="1" applyProtection="1"/>
    <xf numFmtId="49" fontId="2" fillId="2" borderId="1" xfId="0" applyNumberFormat="1" applyFont="1" applyFill="1" applyBorder="1" applyAlignment="1" applyProtection="1">
      <alignment wrapText="1"/>
    </xf>
    <xf numFmtId="166" fontId="2" fillId="2" borderId="1" xfId="0" applyNumberFormat="1" applyFont="1" applyFill="1" applyBorder="1" applyAlignment="1" applyProtection="1"/>
    <xf numFmtId="0" fontId="6" fillId="2" borderId="0" xfId="0" applyFont="1" applyFill="1"/>
    <xf numFmtId="164" fontId="2" fillId="2" borderId="1" xfId="0" applyNumberFormat="1" applyFont="1" applyFill="1" applyBorder="1" applyAlignment="1" applyProtection="1">
      <alignment wrapText="1"/>
    </xf>
    <xf numFmtId="0" fontId="4" fillId="2" borderId="0" xfId="0" applyFont="1" applyFill="1"/>
    <xf numFmtId="49" fontId="4" fillId="2" borderId="1" xfId="0" applyNumberFormat="1" applyFont="1" applyFill="1" applyBorder="1" applyAlignment="1" applyProtection="1">
      <alignment horizontal="center" wrapText="1"/>
    </xf>
    <xf numFmtId="0" fontId="2" fillId="2" borderId="0" xfId="0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vertical="top"/>
    </xf>
    <xf numFmtId="1" fontId="2" fillId="2" borderId="0" xfId="0" applyNumberFormat="1" applyFont="1" applyFill="1" applyBorder="1" applyAlignment="1" applyProtection="1">
      <alignment wrapText="1"/>
    </xf>
    <xf numFmtId="1" fontId="4" fillId="2" borderId="1" xfId="0" applyNumberFormat="1" applyFont="1" applyFill="1" applyBorder="1" applyAlignment="1" applyProtection="1">
      <alignment horizontal="center" wrapText="1"/>
    </xf>
    <xf numFmtId="1" fontId="4" fillId="2" borderId="1" xfId="0" applyNumberFormat="1" applyFont="1" applyFill="1" applyBorder="1" applyAlignment="1" applyProtection="1"/>
    <xf numFmtId="1" fontId="2" fillId="2" borderId="1" xfId="0" applyNumberFormat="1" applyFont="1" applyFill="1" applyBorder="1" applyAlignment="1" applyProtection="1"/>
    <xf numFmtId="1" fontId="2" fillId="2" borderId="1" xfId="0" applyNumberFormat="1" applyFont="1" applyFill="1" applyBorder="1" applyAlignment="1" applyProtection="1">
      <alignment wrapText="1"/>
    </xf>
    <xf numFmtId="1" fontId="4" fillId="2" borderId="1" xfId="0" applyNumberFormat="1" applyFont="1" applyFill="1" applyBorder="1" applyAlignment="1" applyProtection="1">
      <alignment wrapText="1"/>
    </xf>
    <xf numFmtId="1" fontId="0" fillId="2" borderId="0" xfId="0" applyNumberFormat="1" applyFill="1"/>
    <xf numFmtId="1" fontId="2" fillId="2" borderId="0" xfId="0" applyNumberFormat="1" applyFont="1" applyFill="1"/>
    <xf numFmtId="0" fontId="2" fillId="2" borderId="0" xfId="0" applyFont="1" applyFill="1" applyAlignment="1">
      <alignment wrapText="1"/>
    </xf>
    <xf numFmtId="0" fontId="2" fillId="2" borderId="0" xfId="2" applyFont="1" applyFill="1" applyBorder="1" applyAlignment="1" applyProtection="1">
      <alignment vertical="top" wrapText="1"/>
    </xf>
    <xf numFmtId="0" fontId="3" fillId="2" borderId="0" xfId="0" applyFont="1" applyFill="1" applyAlignment="1">
      <alignment vertical="top"/>
    </xf>
    <xf numFmtId="0" fontId="4" fillId="2" borderId="0" xfId="1" applyFont="1" applyFill="1" applyBorder="1" applyAlignment="1" applyProtection="1">
      <alignment horizontal="center" vertical="top" wrapText="1"/>
    </xf>
    <xf numFmtId="0" fontId="5" fillId="2" borderId="0" xfId="0" applyFont="1" applyFill="1" applyAlignment="1">
      <alignment horizontal="center" vertical="top" wrapText="1"/>
    </xf>
  </cellXfs>
  <cellStyles count="3"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P279"/>
  <sheetViews>
    <sheetView showGridLines="0" tabSelected="1" zoomScale="90" zoomScaleNormal="90" workbookViewId="0">
      <selection activeCell="AJ5" sqref="AJ5"/>
    </sheetView>
  </sheetViews>
  <sheetFormatPr defaultRowHeight="15.75" outlineLevelRow="1" x14ac:dyDescent="0.25"/>
  <cols>
    <col min="1" max="1" width="27.5703125" style="3" customWidth="1"/>
    <col min="2" max="2" width="6.85546875" style="3" customWidth="1"/>
    <col min="3" max="3" width="7.42578125" style="3" customWidth="1"/>
    <col min="4" max="4" width="14.140625" style="3" bestFit="1" customWidth="1"/>
    <col min="5" max="5" width="5.5703125" style="3" bestFit="1" customWidth="1"/>
    <col min="6" max="6" width="12.7109375" style="32" customWidth="1"/>
    <col min="7" max="7" width="12.85546875" style="32" customWidth="1"/>
    <col min="8" max="8" width="12.85546875" style="3" customWidth="1"/>
    <col min="9" max="9" width="0.140625" style="3" customWidth="1"/>
    <col min="10" max="12" width="9.140625" style="3" hidden="1" customWidth="1"/>
    <col min="13" max="13" width="3.42578125" style="3" customWidth="1"/>
    <col min="14" max="14" width="17.140625" style="3" customWidth="1"/>
    <col min="15" max="16384" width="9.140625" style="3"/>
  </cols>
  <sheetData>
    <row r="1" spans="1:15" x14ac:dyDescent="0.25">
      <c r="A1" s="1"/>
      <c r="B1" s="2"/>
      <c r="C1" s="2"/>
      <c r="D1" s="34" t="s">
        <v>235</v>
      </c>
      <c r="E1" s="35"/>
      <c r="F1" s="35"/>
      <c r="G1" s="35"/>
      <c r="H1" s="35"/>
      <c r="I1" s="35"/>
      <c r="J1" s="35"/>
      <c r="K1" s="35"/>
      <c r="L1" s="35"/>
    </row>
    <row r="2" spans="1:15" ht="45" customHeight="1" x14ac:dyDescent="0.25">
      <c r="A2" s="4"/>
      <c r="B2" s="5"/>
      <c r="C2" s="5"/>
      <c r="D2" s="35"/>
      <c r="E2" s="35"/>
      <c r="F2" s="35"/>
      <c r="G2" s="35"/>
      <c r="H2" s="35"/>
      <c r="I2" s="35"/>
      <c r="J2" s="35"/>
      <c r="K2" s="35"/>
      <c r="L2" s="35"/>
    </row>
    <row r="3" spans="1:15" ht="30.75" customHeight="1" x14ac:dyDescent="0.25">
      <c r="A3" s="36" t="s">
        <v>233</v>
      </c>
      <c r="B3" s="37"/>
      <c r="C3" s="37"/>
      <c r="D3" s="37"/>
      <c r="E3" s="37"/>
      <c r="F3" s="37"/>
      <c r="G3" s="37"/>
      <c r="H3" s="7"/>
      <c r="I3" s="6"/>
      <c r="J3" s="6"/>
      <c r="K3" s="6"/>
      <c r="L3" s="24"/>
    </row>
    <row r="4" spans="1:15" x14ac:dyDescent="0.25">
      <c r="A4" s="8" t="s">
        <v>205</v>
      </c>
      <c r="C4" s="8"/>
      <c r="D4" s="8"/>
      <c r="E4" s="8"/>
      <c r="F4" s="25"/>
      <c r="G4" s="25"/>
      <c r="H4" s="8"/>
      <c r="I4" s="9"/>
      <c r="J4" s="9"/>
    </row>
    <row r="5" spans="1:15" ht="47.25" x14ac:dyDescent="0.25">
      <c r="A5" s="21" t="s">
        <v>3</v>
      </c>
      <c r="B5" s="21" t="s">
        <v>0</v>
      </c>
      <c r="C5" s="21" t="s">
        <v>1</v>
      </c>
      <c r="D5" s="21" t="s">
        <v>2</v>
      </c>
      <c r="E5" s="21" t="s">
        <v>4</v>
      </c>
      <c r="F5" s="26" t="s">
        <v>234</v>
      </c>
      <c r="G5" s="26" t="s">
        <v>170</v>
      </c>
      <c r="H5" s="21" t="s">
        <v>86</v>
      </c>
      <c r="I5" s="22"/>
      <c r="J5" s="22"/>
      <c r="K5" s="22"/>
      <c r="L5" s="22"/>
      <c r="M5" s="22"/>
      <c r="N5" s="22"/>
      <c r="O5" s="22"/>
    </row>
    <row r="6" spans="1:15" x14ac:dyDescent="0.25">
      <c r="A6" s="11" t="s">
        <v>87</v>
      </c>
      <c r="B6" s="11"/>
      <c r="C6" s="12"/>
      <c r="D6" s="12"/>
      <c r="E6" s="12"/>
      <c r="F6" s="27">
        <f>F7+F68+F76+F85+F117+F132+F218+F247+F267</f>
        <v>1323503905.75</v>
      </c>
      <c r="G6" s="27">
        <f>G7+G68+G76+G85+G117+G132+G218+G247+G267</f>
        <v>1244701105.71</v>
      </c>
      <c r="H6" s="15">
        <f>G6/F6</f>
        <v>0.94045895920847755</v>
      </c>
      <c r="N6" s="13"/>
      <c r="O6" s="13"/>
    </row>
    <row r="7" spans="1:15" ht="31.5" x14ac:dyDescent="0.25">
      <c r="A7" s="14" t="s">
        <v>171</v>
      </c>
      <c r="B7" s="10" t="s">
        <v>5</v>
      </c>
      <c r="C7" s="10"/>
      <c r="D7" s="10"/>
      <c r="E7" s="10"/>
      <c r="F7" s="27">
        <f>SUM(F8:F67)</f>
        <v>104459734.50999999</v>
      </c>
      <c r="G7" s="27">
        <f>SUM(G8:G67)</f>
        <v>94646411.970000014</v>
      </c>
      <c r="H7" s="15">
        <f t="shared" ref="H7:H68" si="0">G7/F7</f>
        <v>0.90605640933291343</v>
      </c>
      <c r="N7" s="23"/>
      <c r="O7" s="13"/>
    </row>
    <row r="8" spans="1:15" ht="85.5" customHeight="1" x14ac:dyDescent="0.25">
      <c r="A8" s="16" t="s">
        <v>153</v>
      </c>
      <c r="B8" s="16" t="s">
        <v>5</v>
      </c>
      <c r="C8" s="16" t="s">
        <v>10</v>
      </c>
      <c r="D8" s="16" t="s">
        <v>130</v>
      </c>
      <c r="E8" s="16" t="s">
        <v>8</v>
      </c>
      <c r="F8" s="28">
        <v>7755873.75</v>
      </c>
      <c r="G8" s="28">
        <v>8176862.0599999996</v>
      </c>
      <c r="H8" s="17">
        <f t="shared" si="0"/>
        <v>1.0542799333215036</v>
      </c>
      <c r="O8" s="13"/>
    </row>
    <row r="9" spans="1:15" ht="86.25" customHeight="1" outlineLevel="1" x14ac:dyDescent="0.25">
      <c r="A9" s="16" t="s">
        <v>153</v>
      </c>
      <c r="B9" s="16" t="s">
        <v>5</v>
      </c>
      <c r="C9" s="16" t="s">
        <v>10</v>
      </c>
      <c r="D9" s="16" t="s">
        <v>130</v>
      </c>
      <c r="E9" s="16" t="s">
        <v>12</v>
      </c>
      <c r="F9" s="29">
        <v>209445</v>
      </c>
      <c r="G9" s="29">
        <v>274921.74</v>
      </c>
      <c r="H9" s="17">
        <f t="shared" si="0"/>
        <v>1.3126202105564706</v>
      </c>
    </row>
    <row r="10" spans="1:15" ht="81.75" customHeight="1" outlineLevel="1" x14ac:dyDescent="0.25">
      <c r="A10" s="16" t="s">
        <v>153</v>
      </c>
      <c r="B10" s="16" t="s">
        <v>5</v>
      </c>
      <c r="C10" s="16" t="s">
        <v>10</v>
      </c>
      <c r="D10" s="16" t="s">
        <v>130</v>
      </c>
      <c r="E10" s="16" t="s">
        <v>9</v>
      </c>
      <c r="F10" s="29">
        <v>2342274</v>
      </c>
      <c r="G10" s="29">
        <v>2038685.73</v>
      </c>
      <c r="H10" s="17">
        <f t="shared" si="0"/>
        <v>0.87038737995640136</v>
      </c>
    </row>
    <row r="11" spans="1:15" ht="79.5" customHeight="1" outlineLevel="1" x14ac:dyDescent="0.25">
      <c r="A11" s="16" t="s">
        <v>153</v>
      </c>
      <c r="B11" s="16" t="s">
        <v>5</v>
      </c>
      <c r="C11" s="16" t="s">
        <v>10</v>
      </c>
      <c r="D11" s="16" t="s">
        <v>131</v>
      </c>
      <c r="E11" s="16" t="s">
        <v>8</v>
      </c>
      <c r="F11" s="29">
        <v>20612619</v>
      </c>
      <c r="G11" s="29">
        <v>18608692.440000001</v>
      </c>
      <c r="H11" s="17">
        <f t="shared" si="0"/>
        <v>0.90278156502092244</v>
      </c>
    </row>
    <row r="12" spans="1:15" ht="85.5" customHeight="1" outlineLevel="1" x14ac:dyDescent="0.25">
      <c r="A12" s="16" t="s">
        <v>153</v>
      </c>
      <c r="B12" s="16" t="s">
        <v>5</v>
      </c>
      <c r="C12" s="16" t="s">
        <v>10</v>
      </c>
      <c r="D12" s="16" t="s">
        <v>131</v>
      </c>
      <c r="E12" s="16" t="s">
        <v>12</v>
      </c>
      <c r="F12" s="29">
        <v>171795</v>
      </c>
      <c r="G12" s="29">
        <v>18887</v>
      </c>
      <c r="H12" s="17">
        <f t="shared" si="0"/>
        <v>0.10993917168718531</v>
      </c>
    </row>
    <row r="13" spans="1:15" ht="88.5" customHeight="1" outlineLevel="1" x14ac:dyDescent="0.25">
      <c r="A13" s="16" t="s">
        <v>153</v>
      </c>
      <c r="B13" s="16" t="s">
        <v>5</v>
      </c>
      <c r="C13" s="16" t="s">
        <v>10</v>
      </c>
      <c r="D13" s="16" t="s">
        <v>131</v>
      </c>
      <c r="E13" s="16" t="s">
        <v>9</v>
      </c>
      <c r="F13" s="29">
        <v>6225010.5</v>
      </c>
      <c r="G13" s="29">
        <v>4863702.21</v>
      </c>
      <c r="H13" s="17">
        <f t="shared" si="0"/>
        <v>0.78131630621345938</v>
      </c>
    </row>
    <row r="14" spans="1:15" ht="63" outlineLevel="1" x14ac:dyDescent="0.25">
      <c r="A14" s="16" t="s">
        <v>7</v>
      </c>
      <c r="B14" s="16" t="s">
        <v>5</v>
      </c>
      <c r="C14" s="16" t="s">
        <v>10</v>
      </c>
      <c r="D14" s="16" t="s">
        <v>11</v>
      </c>
      <c r="E14" s="16" t="s">
        <v>13</v>
      </c>
      <c r="F14" s="29">
        <v>69738</v>
      </c>
      <c r="G14" s="29">
        <v>68646.77</v>
      </c>
      <c r="H14" s="17">
        <f t="shared" si="0"/>
        <v>0.98435243339355882</v>
      </c>
      <c r="J14" s="18"/>
    </row>
    <row r="15" spans="1:15" ht="47.25" outlineLevel="1" x14ac:dyDescent="0.25">
      <c r="A15" s="16" t="s">
        <v>133</v>
      </c>
      <c r="B15" s="16" t="s">
        <v>5</v>
      </c>
      <c r="C15" s="16" t="s">
        <v>10</v>
      </c>
      <c r="D15" s="16" t="s">
        <v>132</v>
      </c>
      <c r="E15" s="16" t="s">
        <v>8</v>
      </c>
      <c r="F15" s="29">
        <v>4196140.5</v>
      </c>
      <c r="G15" s="29">
        <v>4231426.28</v>
      </c>
      <c r="H15" s="17">
        <f t="shared" si="0"/>
        <v>1.0084091035559939</v>
      </c>
      <c r="J15" s="18"/>
    </row>
    <row r="16" spans="1:15" ht="47.25" outlineLevel="1" x14ac:dyDescent="0.25">
      <c r="A16" s="16" t="s">
        <v>133</v>
      </c>
      <c r="B16" s="16" t="s">
        <v>5</v>
      </c>
      <c r="C16" s="16" t="s">
        <v>10</v>
      </c>
      <c r="D16" s="16" t="s">
        <v>132</v>
      </c>
      <c r="E16" s="16" t="s">
        <v>12</v>
      </c>
      <c r="F16" s="29">
        <v>38160</v>
      </c>
      <c r="G16" s="29">
        <v>0</v>
      </c>
      <c r="H16" s="17">
        <f t="shared" si="0"/>
        <v>0</v>
      </c>
      <c r="J16" s="18"/>
    </row>
    <row r="17" spans="1:10" ht="47.25" outlineLevel="1" x14ac:dyDescent="0.25">
      <c r="A17" s="16" t="s">
        <v>133</v>
      </c>
      <c r="B17" s="16" t="s">
        <v>5</v>
      </c>
      <c r="C17" s="16" t="s">
        <v>10</v>
      </c>
      <c r="D17" s="16" t="s">
        <v>132</v>
      </c>
      <c r="E17" s="16" t="s">
        <v>9</v>
      </c>
      <c r="F17" s="29">
        <v>1267234.5</v>
      </c>
      <c r="G17" s="29">
        <v>1114751.7</v>
      </c>
      <c r="H17" s="17">
        <f t="shared" si="0"/>
        <v>0.87967278352980438</v>
      </c>
      <c r="J17" s="18"/>
    </row>
    <row r="18" spans="1:10" ht="47.25" outlineLevel="1" x14ac:dyDescent="0.25">
      <c r="A18" s="16" t="s">
        <v>133</v>
      </c>
      <c r="B18" s="16" t="s">
        <v>5</v>
      </c>
      <c r="C18" s="16" t="s">
        <v>10</v>
      </c>
      <c r="D18" s="16" t="s">
        <v>132</v>
      </c>
      <c r="E18" s="16" t="s">
        <v>97</v>
      </c>
      <c r="F18" s="29">
        <v>1038731.25</v>
      </c>
      <c r="G18" s="29">
        <v>954374.36</v>
      </c>
      <c r="H18" s="17">
        <f t="shared" si="0"/>
        <v>0.9187885316822807</v>
      </c>
      <c r="J18" s="18"/>
    </row>
    <row r="19" spans="1:10" ht="47.25" outlineLevel="1" x14ac:dyDescent="0.25">
      <c r="A19" s="16" t="s">
        <v>133</v>
      </c>
      <c r="B19" s="16" t="s">
        <v>5</v>
      </c>
      <c r="C19" s="16" t="s">
        <v>10</v>
      </c>
      <c r="D19" s="16" t="s">
        <v>132</v>
      </c>
      <c r="E19" s="16" t="s">
        <v>13</v>
      </c>
      <c r="F19" s="29">
        <v>9716213.25</v>
      </c>
      <c r="G19" s="29">
        <v>4522656.74</v>
      </c>
      <c r="H19" s="17">
        <f t="shared" si="0"/>
        <v>0.46547524468959139</v>
      </c>
      <c r="J19" s="18"/>
    </row>
    <row r="20" spans="1:10" ht="47.25" outlineLevel="1" x14ac:dyDescent="0.25">
      <c r="A20" s="16" t="s">
        <v>133</v>
      </c>
      <c r="B20" s="16" t="s">
        <v>5</v>
      </c>
      <c r="C20" s="16" t="s">
        <v>10</v>
      </c>
      <c r="D20" s="16" t="s">
        <v>132</v>
      </c>
      <c r="E20" s="16" t="s">
        <v>230</v>
      </c>
      <c r="F20" s="29">
        <v>156275.6925</v>
      </c>
      <c r="G20" s="29">
        <v>115000</v>
      </c>
      <c r="H20" s="17">
        <f t="shared" si="0"/>
        <v>0.73587899794460998</v>
      </c>
      <c r="J20" s="18"/>
    </row>
    <row r="21" spans="1:10" ht="47.25" outlineLevel="1" x14ac:dyDescent="0.25">
      <c r="A21" s="16" t="s">
        <v>133</v>
      </c>
      <c r="B21" s="16" t="s">
        <v>5</v>
      </c>
      <c r="C21" s="16" t="s">
        <v>10</v>
      </c>
      <c r="D21" s="16" t="s">
        <v>132</v>
      </c>
      <c r="E21" s="16" t="s">
        <v>14</v>
      </c>
      <c r="F21" s="29">
        <v>6191875.3874999993</v>
      </c>
      <c r="G21" s="29">
        <v>7989931</v>
      </c>
      <c r="H21" s="17">
        <f t="shared" si="0"/>
        <v>1.2903895023678722</v>
      </c>
    </row>
    <row r="22" spans="1:10" ht="47.25" outlineLevel="1" x14ac:dyDescent="0.25">
      <c r="A22" s="16" t="s">
        <v>133</v>
      </c>
      <c r="B22" s="16" t="s">
        <v>5</v>
      </c>
      <c r="C22" s="16" t="s">
        <v>10</v>
      </c>
      <c r="D22" s="16" t="s">
        <v>132</v>
      </c>
      <c r="E22" s="16" t="s">
        <v>15</v>
      </c>
      <c r="F22" s="29">
        <v>16610.25</v>
      </c>
      <c r="G22" s="29">
        <v>11314.75</v>
      </c>
      <c r="H22" s="17">
        <f t="shared" si="0"/>
        <v>0.68119083096280908</v>
      </c>
    </row>
    <row r="23" spans="1:10" ht="47.25" outlineLevel="1" x14ac:dyDescent="0.25">
      <c r="A23" s="16" t="s">
        <v>133</v>
      </c>
      <c r="B23" s="16" t="s">
        <v>5</v>
      </c>
      <c r="C23" s="16" t="s">
        <v>10</v>
      </c>
      <c r="D23" s="16" t="s">
        <v>132</v>
      </c>
      <c r="E23" s="16" t="s">
        <v>16</v>
      </c>
      <c r="F23" s="29">
        <v>1181001.8624999998</v>
      </c>
      <c r="G23" s="29">
        <v>1563705.9</v>
      </c>
      <c r="H23" s="17">
        <f t="shared" si="0"/>
        <v>1.3240503251111513</v>
      </c>
    </row>
    <row r="24" spans="1:10" ht="78.75" outlineLevel="1" x14ac:dyDescent="0.25">
      <c r="A24" s="16" t="s">
        <v>155</v>
      </c>
      <c r="B24" s="16" t="s">
        <v>5</v>
      </c>
      <c r="C24" s="16" t="s">
        <v>10</v>
      </c>
      <c r="D24" s="16" t="s">
        <v>134</v>
      </c>
      <c r="E24" s="16" t="s">
        <v>13</v>
      </c>
      <c r="F24" s="29">
        <v>22155</v>
      </c>
      <c r="G24" s="29">
        <v>17938.740000000002</v>
      </c>
      <c r="H24" s="17">
        <f t="shared" si="0"/>
        <v>0.80969262017603261</v>
      </c>
    </row>
    <row r="25" spans="1:10" ht="78.75" outlineLevel="1" x14ac:dyDescent="0.25">
      <c r="A25" s="16" t="s">
        <v>155</v>
      </c>
      <c r="B25" s="16" t="s">
        <v>5</v>
      </c>
      <c r="C25" s="16" t="s">
        <v>10</v>
      </c>
      <c r="D25" s="16" t="s">
        <v>134</v>
      </c>
      <c r="E25" s="16" t="s">
        <v>98</v>
      </c>
      <c r="F25" s="29">
        <v>1244632.5</v>
      </c>
      <c r="G25" s="29">
        <v>1116562.6599999999</v>
      </c>
      <c r="H25" s="17">
        <f t="shared" si="0"/>
        <v>0.8971022852127033</v>
      </c>
    </row>
    <row r="26" spans="1:10" ht="110.25" outlineLevel="1" x14ac:dyDescent="0.25">
      <c r="A26" s="16" t="s">
        <v>231</v>
      </c>
      <c r="B26" s="16" t="s">
        <v>5</v>
      </c>
      <c r="C26" s="16" t="s">
        <v>10</v>
      </c>
      <c r="D26" s="16" t="s">
        <v>229</v>
      </c>
      <c r="E26" s="16" t="s">
        <v>8</v>
      </c>
      <c r="F26" s="29">
        <v>260005</v>
      </c>
      <c r="G26" s="29">
        <v>260005</v>
      </c>
      <c r="H26" s="17">
        <f t="shared" si="0"/>
        <v>1</v>
      </c>
    </row>
    <row r="27" spans="1:10" ht="110.25" outlineLevel="1" x14ac:dyDescent="0.25">
      <c r="A27" s="16" t="s">
        <v>231</v>
      </c>
      <c r="B27" s="16" t="s">
        <v>5</v>
      </c>
      <c r="C27" s="16" t="s">
        <v>10</v>
      </c>
      <c r="D27" s="16" t="s">
        <v>229</v>
      </c>
      <c r="E27" s="16" t="s">
        <v>9</v>
      </c>
      <c r="F27" s="29">
        <v>78521.509999999995</v>
      </c>
      <c r="G27" s="29">
        <v>78521.509999999995</v>
      </c>
      <c r="H27" s="17">
        <f t="shared" si="0"/>
        <v>1</v>
      </c>
    </row>
    <row r="28" spans="1:10" ht="120" customHeight="1" outlineLevel="1" x14ac:dyDescent="0.25">
      <c r="A28" s="16" t="s">
        <v>172</v>
      </c>
      <c r="B28" s="16" t="s">
        <v>5</v>
      </c>
      <c r="C28" s="16" t="s">
        <v>90</v>
      </c>
      <c r="D28" s="16" t="s">
        <v>91</v>
      </c>
      <c r="E28" s="16" t="s">
        <v>13</v>
      </c>
      <c r="F28" s="29">
        <v>1722.7275</v>
      </c>
      <c r="G28" s="29">
        <v>0</v>
      </c>
      <c r="H28" s="17">
        <f t="shared" si="0"/>
        <v>0</v>
      </c>
    </row>
    <row r="29" spans="1:10" ht="31.5" hidden="1" outlineLevel="1" x14ac:dyDescent="0.25">
      <c r="A29" s="16" t="s">
        <v>81</v>
      </c>
      <c r="B29" s="16" t="s">
        <v>5</v>
      </c>
      <c r="C29" s="16" t="s">
        <v>80</v>
      </c>
      <c r="D29" s="16" t="s">
        <v>99</v>
      </c>
      <c r="E29" s="16" t="s">
        <v>82</v>
      </c>
      <c r="F29" s="29">
        <v>0</v>
      </c>
      <c r="G29" s="29">
        <v>0</v>
      </c>
      <c r="H29" s="17"/>
    </row>
    <row r="30" spans="1:10" ht="31.5" outlineLevel="1" x14ac:dyDescent="0.25">
      <c r="A30" s="16" t="s">
        <v>19</v>
      </c>
      <c r="B30" s="16" t="s">
        <v>5</v>
      </c>
      <c r="C30" s="16" t="s">
        <v>17</v>
      </c>
      <c r="D30" s="16" t="s">
        <v>18</v>
      </c>
      <c r="E30" s="16" t="s">
        <v>13</v>
      </c>
      <c r="F30" s="29">
        <v>225000</v>
      </c>
      <c r="G30" s="29">
        <v>0</v>
      </c>
      <c r="H30" s="17">
        <f t="shared" si="0"/>
        <v>0</v>
      </c>
    </row>
    <row r="31" spans="1:10" ht="110.25" outlineLevel="1" x14ac:dyDescent="0.25">
      <c r="A31" s="16" t="s">
        <v>214</v>
      </c>
      <c r="B31" s="16" t="s">
        <v>5</v>
      </c>
      <c r="C31" s="16" t="s">
        <v>17</v>
      </c>
      <c r="D31" s="16" t="s">
        <v>206</v>
      </c>
      <c r="E31" s="16" t="s">
        <v>216</v>
      </c>
      <c r="F31" s="29">
        <v>150000</v>
      </c>
      <c r="G31" s="29">
        <v>0</v>
      </c>
      <c r="H31" s="17">
        <f t="shared" si="0"/>
        <v>0</v>
      </c>
    </row>
    <row r="32" spans="1:10" ht="63" outlineLevel="1" x14ac:dyDescent="0.25">
      <c r="A32" s="16" t="s">
        <v>22</v>
      </c>
      <c r="B32" s="16" t="s">
        <v>5</v>
      </c>
      <c r="C32" s="16" t="s">
        <v>17</v>
      </c>
      <c r="D32" s="16" t="s">
        <v>21</v>
      </c>
      <c r="E32" s="16" t="s">
        <v>23</v>
      </c>
      <c r="F32" s="29">
        <v>125250</v>
      </c>
      <c r="G32" s="29">
        <v>143180</v>
      </c>
      <c r="H32" s="17">
        <f t="shared" si="0"/>
        <v>1.1431536926147705</v>
      </c>
    </row>
    <row r="33" spans="1:8" ht="47.25" outlineLevel="1" x14ac:dyDescent="0.25">
      <c r="A33" s="16" t="s">
        <v>25</v>
      </c>
      <c r="B33" s="16" t="s">
        <v>5</v>
      </c>
      <c r="C33" s="16" t="s">
        <v>17</v>
      </c>
      <c r="D33" s="16" t="s">
        <v>24</v>
      </c>
      <c r="E33" s="16" t="s">
        <v>16</v>
      </c>
      <c r="F33" s="29">
        <v>165000</v>
      </c>
      <c r="G33" s="29">
        <v>220000</v>
      </c>
      <c r="H33" s="17">
        <f t="shared" si="0"/>
        <v>1.3333333333333333</v>
      </c>
    </row>
    <row r="34" spans="1:8" ht="283.5" outlineLevel="1" x14ac:dyDescent="0.25">
      <c r="A34" s="16" t="s">
        <v>173</v>
      </c>
      <c r="B34" s="16" t="s">
        <v>5</v>
      </c>
      <c r="C34" s="16" t="s">
        <v>17</v>
      </c>
      <c r="D34" s="16" t="s">
        <v>26</v>
      </c>
      <c r="E34" s="16" t="s">
        <v>8</v>
      </c>
      <c r="F34" s="29">
        <v>3448941</v>
      </c>
      <c r="G34" s="29">
        <v>3137652.6</v>
      </c>
      <c r="H34" s="17">
        <f t="shared" si="0"/>
        <v>0.90974377352352509</v>
      </c>
    </row>
    <row r="35" spans="1:8" ht="283.5" outlineLevel="1" x14ac:dyDescent="0.25">
      <c r="A35" s="19" t="s">
        <v>173</v>
      </c>
      <c r="B35" s="16" t="s">
        <v>5</v>
      </c>
      <c r="C35" s="16" t="s">
        <v>17</v>
      </c>
      <c r="D35" s="16" t="s">
        <v>26</v>
      </c>
      <c r="E35" s="16" t="s">
        <v>9</v>
      </c>
      <c r="F35" s="29">
        <v>1041579.75</v>
      </c>
      <c r="G35" s="29">
        <v>894590.9</v>
      </c>
      <c r="H35" s="17">
        <f t="shared" si="0"/>
        <v>0.85887892885782391</v>
      </c>
    </row>
    <row r="36" spans="1:8" ht="283.5" outlineLevel="1" x14ac:dyDescent="0.25">
      <c r="A36" s="19" t="s">
        <v>173</v>
      </c>
      <c r="B36" s="16" t="s">
        <v>5</v>
      </c>
      <c r="C36" s="16" t="s">
        <v>17</v>
      </c>
      <c r="D36" s="16" t="s">
        <v>26</v>
      </c>
      <c r="E36" s="16" t="s">
        <v>97</v>
      </c>
      <c r="F36" s="29">
        <v>118717.5</v>
      </c>
      <c r="G36" s="29">
        <v>105512</v>
      </c>
      <c r="H36" s="17">
        <f t="shared" si="0"/>
        <v>0.88876534630530457</v>
      </c>
    </row>
    <row r="37" spans="1:8" ht="283.5" outlineLevel="1" x14ac:dyDescent="0.25">
      <c r="A37" s="19" t="s">
        <v>173</v>
      </c>
      <c r="B37" s="16" t="s">
        <v>5</v>
      </c>
      <c r="C37" s="16" t="s">
        <v>17</v>
      </c>
      <c r="D37" s="16" t="s">
        <v>26</v>
      </c>
      <c r="E37" s="16" t="s">
        <v>13</v>
      </c>
      <c r="F37" s="29">
        <v>4034361.75</v>
      </c>
      <c r="G37" s="29">
        <v>1907267.15</v>
      </c>
      <c r="H37" s="17">
        <f t="shared" si="0"/>
        <v>0.47275560997969501</v>
      </c>
    </row>
    <row r="38" spans="1:8" ht="409.5" outlineLevel="1" x14ac:dyDescent="0.25">
      <c r="A38" s="19" t="s">
        <v>28</v>
      </c>
      <c r="B38" s="16" t="s">
        <v>5</v>
      </c>
      <c r="C38" s="16" t="s">
        <v>17</v>
      </c>
      <c r="D38" s="16" t="s">
        <v>27</v>
      </c>
      <c r="E38" s="16" t="s">
        <v>13</v>
      </c>
      <c r="F38" s="29">
        <v>2250</v>
      </c>
      <c r="G38" s="29">
        <v>0</v>
      </c>
      <c r="H38" s="17">
        <f t="shared" si="0"/>
        <v>0</v>
      </c>
    </row>
    <row r="39" spans="1:8" ht="94.5" outlineLevel="1" x14ac:dyDescent="0.25">
      <c r="A39" s="19" t="s">
        <v>153</v>
      </c>
      <c r="B39" s="16" t="s">
        <v>5</v>
      </c>
      <c r="C39" s="16" t="s">
        <v>17</v>
      </c>
      <c r="D39" s="16" t="s">
        <v>135</v>
      </c>
      <c r="E39" s="16" t="s">
        <v>8</v>
      </c>
      <c r="F39" s="29">
        <v>2165264.25</v>
      </c>
      <c r="G39" s="29">
        <v>2204552.41</v>
      </c>
      <c r="H39" s="17">
        <f t="shared" si="0"/>
        <v>1.0181447414559217</v>
      </c>
    </row>
    <row r="40" spans="1:8" ht="94.5" outlineLevel="1" x14ac:dyDescent="0.25">
      <c r="A40" s="16" t="s">
        <v>153</v>
      </c>
      <c r="B40" s="16" t="s">
        <v>5</v>
      </c>
      <c r="C40" s="16" t="s">
        <v>17</v>
      </c>
      <c r="D40" s="16" t="s">
        <v>135</v>
      </c>
      <c r="E40" s="16" t="s">
        <v>9</v>
      </c>
      <c r="F40" s="29">
        <v>653910</v>
      </c>
      <c r="G40" s="29">
        <v>635068.96</v>
      </c>
      <c r="H40" s="17">
        <f t="shared" si="0"/>
        <v>0.97118710525913343</v>
      </c>
    </row>
    <row r="41" spans="1:8" ht="110.25" outlineLevel="1" x14ac:dyDescent="0.25">
      <c r="A41" s="16" t="s">
        <v>231</v>
      </c>
      <c r="B41" s="16" t="s">
        <v>5</v>
      </c>
      <c r="C41" s="16" t="s">
        <v>17</v>
      </c>
      <c r="D41" s="16" t="s">
        <v>229</v>
      </c>
      <c r="E41" s="16" t="s">
        <v>8</v>
      </c>
      <c r="F41" s="29">
        <v>33406</v>
      </c>
      <c r="G41" s="29">
        <v>33406</v>
      </c>
      <c r="H41" s="17">
        <f t="shared" si="0"/>
        <v>1</v>
      </c>
    </row>
    <row r="42" spans="1:8" ht="110.25" outlineLevel="1" x14ac:dyDescent="0.25">
      <c r="A42" s="16" t="s">
        <v>231</v>
      </c>
      <c r="B42" s="16" t="s">
        <v>5</v>
      </c>
      <c r="C42" s="16" t="s">
        <v>17</v>
      </c>
      <c r="D42" s="16" t="s">
        <v>229</v>
      </c>
      <c r="E42" s="16" t="s">
        <v>9</v>
      </c>
      <c r="F42" s="29">
        <v>10088.61</v>
      </c>
      <c r="G42" s="29">
        <v>10088.61</v>
      </c>
      <c r="H42" s="17">
        <f t="shared" si="0"/>
        <v>1</v>
      </c>
    </row>
    <row r="43" spans="1:8" ht="210" customHeight="1" outlineLevel="1" x14ac:dyDescent="0.25">
      <c r="A43" s="16" t="s">
        <v>174</v>
      </c>
      <c r="B43" s="16" t="s">
        <v>5</v>
      </c>
      <c r="C43" s="16" t="s">
        <v>108</v>
      </c>
      <c r="D43" s="16" t="s">
        <v>109</v>
      </c>
      <c r="E43" s="16" t="s">
        <v>13</v>
      </c>
      <c r="F43" s="29">
        <v>3262500</v>
      </c>
      <c r="G43" s="29">
        <v>3241178</v>
      </c>
      <c r="H43" s="17">
        <f t="shared" si="0"/>
        <v>0.99346452107279692</v>
      </c>
    </row>
    <row r="44" spans="1:8" ht="94.5" outlineLevel="1" x14ac:dyDescent="0.25">
      <c r="A44" s="16" t="s">
        <v>153</v>
      </c>
      <c r="B44" s="16" t="s">
        <v>5</v>
      </c>
      <c r="C44" s="16" t="s">
        <v>100</v>
      </c>
      <c r="D44" s="16" t="s">
        <v>136</v>
      </c>
      <c r="E44" s="16" t="s">
        <v>8</v>
      </c>
      <c r="F44" s="29">
        <v>779677.5</v>
      </c>
      <c r="G44" s="29">
        <v>790643.59</v>
      </c>
      <c r="H44" s="17">
        <f t="shared" si="0"/>
        <v>1.0140649050408661</v>
      </c>
    </row>
    <row r="45" spans="1:8" ht="94.5" outlineLevel="1" x14ac:dyDescent="0.25">
      <c r="A45" s="16" t="s">
        <v>153</v>
      </c>
      <c r="B45" s="16" t="s">
        <v>5</v>
      </c>
      <c r="C45" s="16" t="s">
        <v>100</v>
      </c>
      <c r="D45" s="16" t="s">
        <v>136</v>
      </c>
      <c r="E45" s="16" t="s">
        <v>9</v>
      </c>
      <c r="F45" s="28">
        <v>235462.5</v>
      </c>
      <c r="G45" s="28">
        <v>216463.96</v>
      </c>
      <c r="H45" s="17">
        <f t="shared" si="0"/>
        <v>0.91931394595742422</v>
      </c>
    </row>
    <row r="46" spans="1:8" ht="47.25" outlineLevel="1" x14ac:dyDescent="0.25">
      <c r="A46" s="16" t="s">
        <v>133</v>
      </c>
      <c r="B46" s="16" t="s">
        <v>5</v>
      </c>
      <c r="C46" s="16" t="s">
        <v>100</v>
      </c>
      <c r="D46" s="16" t="s">
        <v>137</v>
      </c>
      <c r="E46" s="16" t="s">
        <v>8</v>
      </c>
      <c r="F46" s="29">
        <v>3374179.5</v>
      </c>
      <c r="G46" s="29">
        <v>3250520.58</v>
      </c>
      <c r="H46" s="17">
        <f t="shared" si="0"/>
        <v>0.96335141032064242</v>
      </c>
    </row>
    <row r="47" spans="1:8" ht="47.25" outlineLevel="1" x14ac:dyDescent="0.25">
      <c r="A47" s="16" t="s">
        <v>133</v>
      </c>
      <c r="B47" s="16" t="s">
        <v>5</v>
      </c>
      <c r="C47" s="16" t="s">
        <v>100</v>
      </c>
      <c r="D47" s="16" t="s">
        <v>137</v>
      </c>
      <c r="E47" s="16" t="s">
        <v>9</v>
      </c>
      <c r="F47" s="29">
        <v>1019002.5</v>
      </c>
      <c r="G47" s="29">
        <v>881654.81</v>
      </c>
      <c r="H47" s="17">
        <f t="shared" si="0"/>
        <v>0.86521358877922283</v>
      </c>
    </row>
    <row r="48" spans="1:8" ht="110.25" outlineLevel="1" x14ac:dyDescent="0.25">
      <c r="A48" s="16" t="s">
        <v>231</v>
      </c>
      <c r="B48" s="16" t="s">
        <v>5</v>
      </c>
      <c r="C48" s="16" t="s">
        <v>100</v>
      </c>
      <c r="D48" s="16" t="s">
        <v>229</v>
      </c>
      <c r="E48" s="16" t="s">
        <v>8</v>
      </c>
      <c r="F48" s="29">
        <v>12029</v>
      </c>
      <c r="G48" s="29">
        <v>12029</v>
      </c>
      <c r="H48" s="17">
        <f t="shared" si="0"/>
        <v>1</v>
      </c>
    </row>
    <row r="49" spans="1:8" ht="96.75" customHeight="1" outlineLevel="1" x14ac:dyDescent="0.25">
      <c r="A49" s="16" t="s">
        <v>231</v>
      </c>
      <c r="B49" s="16" t="s">
        <v>5</v>
      </c>
      <c r="C49" s="16" t="s">
        <v>100</v>
      </c>
      <c r="D49" s="16" t="s">
        <v>229</v>
      </c>
      <c r="E49" s="16" t="s">
        <v>9</v>
      </c>
      <c r="F49" s="29">
        <v>3632.76</v>
      </c>
      <c r="G49" s="29">
        <v>3632.76</v>
      </c>
      <c r="H49" s="17">
        <f t="shared" si="0"/>
        <v>1</v>
      </c>
    </row>
    <row r="50" spans="1:8" ht="300" customHeight="1" outlineLevel="1" x14ac:dyDescent="0.25">
      <c r="A50" s="16" t="s">
        <v>96</v>
      </c>
      <c r="B50" s="16" t="s">
        <v>5</v>
      </c>
      <c r="C50" s="16" t="s">
        <v>29</v>
      </c>
      <c r="D50" s="16" t="s">
        <v>94</v>
      </c>
      <c r="E50" s="16" t="s">
        <v>13</v>
      </c>
      <c r="F50" s="29">
        <v>1152855</v>
      </c>
      <c r="G50" s="29">
        <v>1526639.76</v>
      </c>
      <c r="H50" s="17">
        <f t="shared" si="0"/>
        <v>1.3242253015340177</v>
      </c>
    </row>
    <row r="51" spans="1:8" ht="126" outlineLevel="1" x14ac:dyDescent="0.25">
      <c r="A51" s="16" t="s">
        <v>102</v>
      </c>
      <c r="B51" s="16" t="s">
        <v>5</v>
      </c>
      <c r="C51" s="16" t="s">
        <v>30</v>
      </c>
      <c r="D51" s="16" t="s">
        <v>101</v>
      </c>
      <c r="E51" s="16" t="s">
        <v>13</v>
      </c>
      <c r="F51" s="29">
        <v>5782023.2400000002</v>
      </c>
      <c r="G51" s="29">
        <v>6460968.4400000004</v>
      </c>
      <c r="H51" s="17">
        <f t="shared" si="0"/>
        <v>1.1174234643857988</v>
      </c>
    </row>
    <row r="52" spans="1:8" ht="94.5" outlineLevel="1" x14ac:dyDescent="0.25">
      <c r="A52" s="16" t="s">
        <v>153</v>
      </c>
      <c r="B52" s="16" t="s">
        <v>5</v>
      </c>
      <c r="C52" s="16" t="s">
        <v>30</v>
      </c>
      <c r="D52" s="16" t="s">
        <v>138</v>
      </c>
      <c r="E52" s="16" t="s">
        <v>8</v>
      </c>
      <c r="F52" s="28">
        <v>2839541.25</v>
      </c>
      <c r="G52" s="28">
        <v>2732494.75</v>
      </c>
      <c r="H52" s="17">
        <f t="shared" si="0"/>
        <v>0.96230148091703194</v>
      </c>
    </row>
    <row r="53" spans="1:8" ht="94.5" outlineLevel="1" x14ac:dyDescent="0.25">
      <c r="A53" s="16" t="s">
        <v>153</v>
      </c>
      <c r="B53" s="16" t="s">
        <v>5</v>
      </c>
      <c r="C53" s="16" t="s">
        <v>30</v>
      </c>
      <c r="D53" s="16" t="s">
        <v>138</v>
      </c>
      <c r="E53" s="16" t="s">
        <v>9</v>
      </c>
      <c r="F53" s="29">
        <v>857541</v>
      </c>
      <c r="G53" s="29">
        <v>747496.83</v>
      </c>
      <c r="H53" s="17">
        <f t="shared" si="0"/>
        <v>0.87167474208230267</v>
      </c>
    </row>
    <row r="54" spans="1:8" ht="47.25" outlineLevel="1" x14ac:dyDescent="0.25">
      <c r="A54" s="16" t="s">
        <v>133</v>
      </c>
      <c r="B54" s="16" t="s">
        <v>5</v>
      </c>
      <c r="C54" s="16" t="s">
        <v>30</v>
      </c>
      <c r="D54" s="16" t="s">
        <v>139</v>
      </c>
      <c r="E54" s="16" t="s">
        <v>8</v>
      </c>
      <c r="F54" s="28">
        <v>390887.25</v>
      </c>
      <c r="G54" s="28">
        <v>379199.87</v>
      </c>
      <c r="H54" s="17">
        <f t="shared" si="0"/>
        <v>0.9701003806084747</v>
      </c>
    </row>
    <row r="55" spans="1:8" ht="47.25" outlineLevel="1" x14ac:dyDescent="0.25">
      <c r="A55" s="16" t="s">
        <v>133</v>
      </c>
      <c r="B55" s="16" t="s">
        <v>5</v>
      </c>
      <c r="C55" s="16" t="s">
        <v>30</v>
      </c>
      <c r="D55" s="16" t="s">
        <v>139</v>
      </c>
      <c r="E55" s="16" t="s">
        <v>9</v>
      </c>
      <c r="F55" s="28">
        <v>118047.75</v>
      </c>
      <c r="G55" s="28">
        <v>106640.6</v>
      </c>
      <c r="H55" s="17">
        <f t="shared" si="0"/>
        <v>0.90336834035379754</v>
      </c>
    </row>
    <row r="56" spans="1:8" ht="94.5" customHeight="1" outlineLevel="1" x14ac:dyDescent="0.25">
      <c r="A56" s="16" t="s">
        <v>231</v>
      </c>
      <c r="B56" s="16" t="s">
        <v>5</v>
      </c>
      <c r="C56" s="16" t="s">
        <v>30</v>
      </c>
      <c r="D56" s="16" t="s">
        <v>229</v>
      </c>
      <c r="E56" s="16" t="s">
        <v>8</v>
      </c>
      <c r="F56" s="28">
        <v>42754</v>
      </c>
      <c r="G56" s="28">
        <v>42754</v>
      </c>
      <c r="H56" s="17">
        <f t="shared" si="0"/>
        <v>1</v>
      </c>
    </row>
    <row r="57" spans="1:8" ht="98.25" customHeight="1" outlineLevel="1" x14ac:dyDescent="0.25">
      <c r="A57" s="16" t="s">
        <v>231</v>
      </c>
      <c r="B57" s="16" t="s">
        <v>5</v>
      </c>
      <c r="C57" s="16" t="s">
        <v>30</v>
      </c>
      <c r="D57" s="16" t="s">
        <v>229</v>
      </c>
      <c r="E57" s="16" t="s">
        <v>9</v>
      </c>
      <c r="F57" s="28">
        <v>12911.71</v>
      </c>
      <c r="G57" s="28">
        <v>12911.71</v>
      </c>
      <c r="H57" s="17">
        <f t="shared" si="0"/>
        <v>1</v>
      </c>
    </row>
    <row r="58" spans="1:8" ht="77.25" customHeight="1" outlineLevel="1" x14ac:dyDescent="0.25">
      <c r="A58" s="16" t="s">
        <v>67</v>
      </c>
      <c r="B58" s="16" t="s">
        <v>5</v>
      </c>
      <c r="C58" s="16" t="s">
        <v>37</v>
      </c>
      <c r="D58" s="16" t="s">
        <v>66</v>
      </c>
      <c r="E58" s="16" t="s">
        <v>13</v>
      </c>
      <c r="F58" s="29">
        <v>112500</v>
      </c>
      <c r="G58" s="29">
        <v>148491.12</v>
      </c>
      <c r="H58" s="17">
        <f t="shared" si="0"/>
        <v>1.3199210666666665</v>
      </c>
    </row>
    <row r="59" spans="1:8" ht="63" outlineLevel="1" x14ac:dyDescent="0.25">
      <c r="A59" s="16" t="s">
        <v>69</v>
      </c>
      <c r="B59" s="16" t="s">
        <v>5</v>
      </c>
      <c r="C59" s="16" t="s">
        <v>37</v>
      </c>
      <c r="D59" s="16" t="s">
        <v>68</v>
      </c>
      <c r="E59" s="16" t="s">
        <v>13</v>
      </c>
      <c r="F59" s="29">
        <v>75000</v>
      </c>
      <c r="G59" s="29">
        <v>0</v>
      </c>
      <c r="H59" s="17">
        <f t="shared" si="0"/>
        <v>0</v>
      </c>
    </row>
    <row r="60" spans="1:8" ht="94.5" outlineLevel="1" x14ac:dyDescent="0.25">
      <c r="A60" s="16" t="s">
        <v>153</v>
      </c>
      <c r="B60" s="16" t="s">
        <v>5</v>
      </c>
      <c r="C60" s="16" t="s">
        <v>38</v>
      </c>
      <c r="D60" s="16" t="s">
        <v>142</v>
      </c>
      <c r="E60" s="16" t="s">
        <v>8</v>
      </c>
      <c r="F60" s="29">
        <v>577574.25</v>
      </c>
      <c r="G60" s="29">
        <v>449186.78</v>
      </c>
      <c r="H60" s="17">
        <f t="shared" si="0"/>
        <v>0.77771261443874973</v>
      </c>
    </row>
    <row r="61" spans="1:8" ht="81.75" customHeight="1" outlineLevel="1" x14ac:dyDescent="0.25">
      <c r="A61" s="16" t="s">
        <v>153</v>
      </c>
      <c r="B61" s="16" t="s">
        <v>5</v>
      </c>
      <c r="C61" s="16" t="s">
        <v>38</v>
      </c>
      <c r="D61" s="16" t="s">
        <v>142</v>
      </c>
      <c r="E61" s="16" t="s">
        <v>9</v>
      </c>
      <c r="F61" s="28">
        <v>174427.5</v>
      </c>
      <c r="G61" s="28">
        <v>113625.65</v>
      </c>
      <c r="H61" s="17">
        <f t="shared" si="0"/>
        <v>0.65142050422095132</v>
      </c>
    </row>
    <row r="62" spans="1:8" ht="63" outlineLevel="1" x14ac:dyDescent="0.25">
      <c r="A62" s="16" t="s">
        <v>41</v>
      </c>
      <c r="B62" s="16" t="s">
        <v>5</v>
      </c>
      <c r="C62" s="16" t="s">
        <v>39</v>
      </c>
      <c r="D62" s="16" t="s">
        <v>40</v>
      </c>
      <c r="E62" s="16" t="s">
        <v>42</v>
      </c>
      <c r="F62" s="29">
        <v>7228500</v>
      </c>
      <c r="G62" s="29">
        <v>6577256.9900000002</v>
      </c>
      <c r="H62" s="17">
        <f t="shared" si="0"/>
        <v>0.90990620322335203</v>
      </c>
    </row>
    <row r="63" spans="1:8" ht="31.5" outlineLevel="1" x14ac:dyDescent="0.25">
      <c r="A63" s="16" t="s">
        <v>81</v>
      </c>
      <c r="B63" s="16" t="s">
        <v>5</v>
      </c>
      <c r="C63" s="16" t="s">
        <v>175</v>
      </c>
      <c r="D63" s="16" t="s">
        <v>99</v>
      </c>
      <c r="E63" s="16" t="s">
        <v>93</v>
      </c>
      <c r="F63" s="28">
        <v>487500</v>
      </c>
      <c r="G63" s="28">
        <v>650000</v>
      </c>
      <c r="H63" s="17">
        <f t="shared" si="0"/>
        <v>1.3333333333333333</v>
      </c>
    </row>
    <row r="64" spans="1:8" ht="52.5" customHeight="1" outlineLevel="1" x14ac:dyDescent="0.25">
      <c r="A64" s="16" t="s">
        <v>45</v>
      </c>
      <c r="B64" s="16" t="s">
        <v>5</v>
      </c>
      <c r="C64" s="16" t="s">
        <v>43</v>
      </c>
      <c r="D64" s="16" t="s">
        <v>44</v>
      </c>
      <c r="E64" s="16" t="s">
        <v>8</v>
      </c>
      <c r="F64" s="29">
        <v>718680.75</v>
      </c>
      <c r="G64" s="29">
        <v>759280.98</v>
      </c>
      <c r="H64" s="17">
        <f t="shared" si="0"/>
        <v>1.05649271947245</v>
      </c>
    </row>
    <row r="65" spans="1:8" ht="53.25" customHeight="1" outlineLevel="1" x14ac:dyDescent="0.25">
      <c r="A65" s="16" t="s">
        <v>45</v>
      </c>
      <c r="B65" s="16" t="s">
        <v>5</v>
      </c>
      <c r="C65" s="16" t="s">
        <v>43</v>
      </c>
      <c r="D65" s="16" t="s">
        <v>44</v>
      </c>
      <c r="E65" s="16" t="s">
        <v>9</v>
      </c>
      <c r="F65" s="29">
        <v>217041.75</v>
      </c>
      <c r="G65" s="29">
        <v>209774.81</v>
      </c>
      <c r="H65" s="17">
        <f t="shared" si="0"/>
        <v>0.96651823900240386</v>
      </c>
    </row>
    <row r="66" spans="1:8" ht="98.25" customHeight="1" outlineLevel="1" x14ac:dyDescent="0.25">
      <c r="A66" s="16" t="s">
        <v>231</v>
      </c>
      <c r="B66" s="16" t="s">
        <v>5</v>
      </c>
      <c r="C66" s="16" t="s">
        <v>43</v>
      </c>
      <c r="D66" s="16" t="s">
        <v>229</v>
      </c>
      <c r="E66" s="16" t="s">
        <v>8</v>
      </c>
      <c r="F66" s="29">
        <v>12029</v>
      </c>
      <c r="G66" s="29">
        <v>12029</v>
      </c>
      <c r="H66" s="17">
        <f t="shared" si="0"/>
        <v>1</v>
      </c>
    </row>
    <row r="67" spans="1:8" ht="110.25" outlineLevel="1" x14ac:dyDescent="0.25">
      <c r="A67" s="16" t="s">
        <v>231</v>
      </c>
      <c r="B67" s="16" t="s">
        <v>5</v>
      </c>
      <c r="C67" s="16" t="s">
        <v>43</v>
      </c>
      <c r="D67" s="16" t="s">
        <v>229</v>
      </c>
      <c r="E67" s="16" t="s">
        <v>9</v>
      </c>
      <c r="F67" s="29">
        <v>3632.76</v>
      </c>
      <c r="G67" s="29">
        <v>3632.76</v>
      </c>
      <c r="H67" s="17">
        <f t="shared" si="0"/>
        <v>1</v>
      </c>
    </row>
    <row r="68" spans="1:8" ht="31.5" outlineLevel="1" x14ac:dyDescent="0.25">
      <c r="A68" s="10" t="s">
        <v>176</v>
      </c>
      <c r="B68" s="10" t="s">
        <v>52</v>
      </c>
      <c r="C68" s="10"/>
      <c r="D68" s="10"/>
      <c r="E68" s="10"/>
      <c r="F68" s="27">
        <f>SUM(F69:F75)</f>
        <v>3951127.5</v>
      </c>
      <c r="G68" s="27">
        <f>SUM(G69:G75)</f>
        <v>3604252.9</v>
      </c>
      <c r="H68" s="15">
        <f t="shared" si="0"/>
        <v>0.91220870498357742</v>
      </c>
    </row>
    <row r="69" spans="1:8" ht="94.5" outlineLevel="1" x14ac:dyDescent="0.25">
      <c r="A69" s="16" t="s">
        <v>153</v>
      </c>
      <c r="B69" s="16" t="s">
        <v>52</v>
      </c>
      <c r="C69" s="16" t="s">
        <v>53</v>
      </c>
      <c r="D69" s="16" t="s">
        <v>147</v>
      </c>
      <c r="E69" s="16" t="s">
        <v>8</v>
      </c>
      <c r="F69" s="29">
        <v>2785426.5</v>
      </c>
      <c r="G69" s="29">
        <v>2661841.63</v>
      </c>
      <c r="H69" s="17">
        <f t="shared" ref="H69:H140" si="1">G69/F69</f>
        <v>0.95563161691755283</v>
      </c>
    </row>
    <row r="70" spans="1:8" ht="94.5" outlineLevel="1" x14ac:dyDescent="0.25">
      <c r="A70" s="16" t="s">
        <v>153</v>
      </c>
      <c r="B70" s="16" t="s">
        <v>52</v>
      </c>
      <c r="C70" s="16" t="s">
        <v>53</v>
      </c>
      <c r="D70" s="16" t="s">
        <v>147</v>
      </c>
      <c r="E70" s="16" t="s">
        <v>12</v>
      </c>
      <c r="F70" s="29">
        <v>86250</v>
      </c>
      <c r="G70" s="29">
        <v>27343</v>
      </c>
      <c r="H70" s="17">
        <f t="shared" si="1"/>
        <v>0.31702028985507247</v>
      </c>
    </row>
    <row r="71" spans="1:8" ht="94.5" outlineLevel="1" x14ac:dyDescent="0.25">
      <c r="A71" s="16" t="s">
        <v>153</v>
      </c>
      <c r="B71" s="16" t="s">
        <v>52</v>
      </c>
      <c r="C71" s="16" t="s">
        <v>53</v>
      </c>
      <c r="D71" s="16" t="s">
        <v>147</v>
      </c>
      <c r="E71" s="16" t="s">
        <v>9</v>
      </c>
      <c r="F71" s="29">
        <v>841198.5</v>
      </c>
      <c r="G71" s="29">
        <v>722548.31</v>
      </c>
      <c r="H71" s="17">
        <f t="shared" si="1"/>
        <v>0.85895102047851968</v>
      </c>
    </row>
    <row r="72" spans="1:8" ht="63" outlineLevel="1" x14ac:dyDescent="0.25">
      <c r="A72" s="16" t="s">
        <v>7</v>
      </c>
      <c r="B72" s="16" t="s">
        <v>52</v>
      </c>
      <c r="C72" s="16" t="s">
        <v>53</v>
      </c>
      <c r="D72" s="16" t="s">
        <v>54</v>
      </c>
      <c r="E72" s="16" t="s">
        <v>13</v>
      </c>
      <c r="F72" s="29">
        <v>6562.5</v>
      </c>
      <c r="G72" s="29">
        <v>8375</v>
      </c>
      <c r="H72" s="17">
        <f t="shared" si="1"/>
        <v>1.2761904761904761</v>
      </c>
    </row>
    <row r="73" spans="1:8" ht="47.25" outlineLevel="1" x14ac:dyDescent="0.25">
      <c r="A73" s="16" t="s">
        <v>133</v>
      </c>
      <c r="B73" s="16" t="s">
        <v>52</v>
      </c>
      <c r="C73" s="16" t="s">
        <v>53</v>
      </c>
      <c r="D73" s="16" t="s">
        <v>143</v>
      </c>
      <c r="E73" s="16" t="s">
        <v>13</v>
      </c>
      <c r="F73" s="29">
        <v>223440</v>
      </c>
      <c r="G73" s="29">
        <v>180840.95999999999</v>
      </c>
      <c r="H73" s="17">
        <f t="shared" si="1"/>
        <v>0.80934908700322228</v>
      </c>
    </row>
    <row r="74" spans="1:8" ht="47.25" outlineLevel="1" x14ac:dyDescent="0.25">
      <c r="A74" s="16" t="s">
        <v>133</v>
      </c>
      <c r="B74" s="16" t="s">
        <v>52</v>
      </c>
      <c r="C74" s="16" t="s">
        <v>53</v>
      </c>
      <c r="D74" s="16" t="s">
        <v>143</v>
      </c>
      <c r="E74" s="16" t="s">
        <v>15</v>
      </c>
      <c r="F74" s="29">
        <v>313.5</v>
      </c>
      <c r="G74" s="29">
        <v>304</v>
      </c>
      <c r="H74" s="17">
        <f t="shared" si="1"/>
        <v>0.96969696969696972</v>
      </c>
    </row>
    <row r="75" spans="1:8" ht="47.25" outlineLevel="1" x14ac:dyDescent="0.25">
      <c r="A75" s="16" t="s">
        <v>133</v>
      </c>
      <c r="B75" s="16" t="s">
        <v>52</v>
      </c>
      <c r="C75" s="16" t="s">
        <v>53</v>
      </c>
      <c r="D75" s="16" t="s">
        <v>143</v>
      </c>
      <c r="E75" s="16" t="s">
        <v>16</v>
      </c>
      <c r="F75" s="29">
        <v>7936.5</v>
      </c>
      <c r="G75" s="29">
        <v>3000</v>
      </c>
      <c r="H75" s="17">
        <f t="shared" si="1"/>
        <v>0.378000378000378</v>
      </c>
    </row>
    <row r="76" spans="1:8" ht="31.5" x14ac:dyDescent="0.25">
      <c r="A76" s="10" t="s">
        <v>177</v>
      </c>
      <c r="B76" s="10" t="s">
        <v>89</v>
      </c>
      <c r="C76" s="10"/>
      <c r="D76" s="10"/>
      <c r="E76" s="10"/>
      <c r="F76" s="27">
        <f>SUM(F77:F84)</f>
        <v>3823801.5</v>
      </c>
      <c r="G76" s="27">
        <f>SUM(G77:G84)</f>
        <v>3624815.41</v>
      </c>
      <c r="H76" s="15">
        <f t="shared" si="1"/>
        <v>0.94796118731581647</v>
      </c>
    </row>
    <row r="77" spans="1:8" ht="82.5" customHeight="1" x14ac:dyDescent="0.25">
      <c r="A77" s="16" t="s">
        <v>153</v>
      </c>
      <c r="B77" s="16" t="s">
        <v>89</v>
      </c>
      <c r="C77" s="16" t="s">
        <v>6</v>
      </c>
      <c r="D77" s="16" t="s">
        <v>144</v>
      </c>
      <c r="E77" s="16" t="s">
        <v>8</v>
      </c>
      <c r="F77" s="28">
        <v>1201189.5</v>
      </c>
      <c r="G77" s="28">
        <v>1204357.6299999999</v>
      </c>
      <c r="H77" s="17">
        <f t="shared" si="1"/>
        <v>1.0026374939174876</v>
      </c>
    </row>
    <row r="78" spans="1:8" ht="81.75" customHeight="1" outlineLevel="1" x14ac:dyDescent="0.25">
      <c r="A78" s="16" t="s">
        <v>153</v>
      </c>
      <c r="B78" s="16" t="s">
        <v>89</v>
      </c>
      <c r="C78" s="16" t="s">
        <v>6</v>
      </c>
      <c r="D78" s="16" t="s">
        <v>144</v>
      </c>
      <c r="E78" s="16" t="s">
        <v>12</v>
      </c>
      <c r="F78" s="29">
        <v>27000</v>
      </c>
      <c r="G78" s="29">
        <v>24522</v>
      </c>
      <c r="H78" s="17">
        <f t="shared" si="1"/>
        <v>0.90822222222222226</v>
      </c>
    </row>
    <row r="79" spans="1:8" ht="85.5" customHeight="1" outlineLevel="1" x14ac:dyDescent="0.25">
      <c r="A79" s="16" t="s">
        <v>153</v>
      </c>
      <c r="B79" s="16" t="s">
        <v>89</v>
      </c>
      <c r="C79" s="16" t="s">
        <v>6</v>
      </c>
      <c r="D79" s="16" t="s">
        <v>144</v>
      </c>
      <c r="E79" s="16" t="s">
        <v>9</v>
      </c>
      <c r="F79" s="29">
        <v>362759.25</v>
      </c>
      <c r="G79" s="29">
        <v>323973.5</v>
      </c>
      <c r="H79" s="17">
        <f t="shared" si="1"/>
        <v>0.8930812928960461</v>
      </c>
    </row>
    <row r="80" spans="1:8" ht="84.75" customHeight="1" outlineLevel="1" x14ac:dyDescent="0.25">
      <c r="A80" s="16" t="s">
        <v>153</v>
      </c>
      <c r="B80" s="16" t="s">
        <v>89</v>
      </c>
      <c r="C80" s="16" t="s">
        <v>6</v>
      </c>
      <c r="D80" s="16" t="s">
        <v>145</v>
      </c>
      <c r="E80" s="16" t="s">
        <v>8</v>
      </c>
      <c r="F80" s="29">
        <v>1188177.75</v>
      </c>
      <c r="G80" s="29">
        <v>1181389.75</v>
      </c>
      <c r="H80" s="17">
        <f t="shared" si="1"/>
        <v>0.99428705006468943</v>
      </c>
    </row>
    <row r="81" spans="1:16" ht="80.25" customHeight="1" outlineLevel="1" x14ac:dyDescent="0.25">
      <c r="A81" s="16" t="s">
        <v>153</v>
      </c>
      <c r="B81" s="16" t="s">
        <v>89</v>
      </c>
      <c r="C81" s="16" t="s">
        <v>6</v>
      </c>
      <c r="D81" s="16" t="s">
        <v>145</v>
      </c>
      <c r="E81" s="16" t="s">
        <v>12</v>
      </c>
      <c r="F81" s="29">
        <v>27000</v>
      </c>
      <c r="G81" s="29">
        <v>23470</v>
      </c>
      <c r="H81" s="17">
        <f t="shared" si="1"/>
        <v>0.86925925925925929</v>
      </c>
    </row>
    <row r="82" spans="1:16" ht="86.25" customHeight="1" outlineLevel="1" x14ac:dyDescent="0.25">
      <c r="A82" s="16" t="s">
        <v>153</v>
      </c>
      <c r="B82" s="16" t="s">
        <v>89</v>
      </c>
      <c r="C82" s="16" t="s">
        <v>6</v>
      </c>
      <c r="D82" s="16" t="s">
        <v>145</v>
      </c>
      <c r="E82" s="16" t="s">
        <v>9</v>
      </c>
      <c r="F82" s="29">
        <v>358830</v>
      </c>
      <c r="G82" s="29">
        <v>314916.53000000003</v>
      </c>
      <c r="H82" s="17">
        <f t="shared" si="1"/>
        <v>0.87762040520580786</v>
      </c>
    </row>
    <row r="83" spans="1:16" ht="63" outlineLevel="1" x14ac:dyDescent="0.25">
      <c r="A83" s="16" t="s">
        <v>7</v>
      </c>
      <c r="B83" s="16" t="s">
        <v>89</v>
      </c>
      <c r="C83" s="16" t="s">
        <v>6</v>
      </c>
      <c r="D83" s="16" t="s">
        <v>178</v>
      </c>
      <c r="E83" s="16" t="s">
        <v>13</v>
      </c>
      <c r="F83" s="28">
        <v>10500</v>
      </c>
      <c r="G83" s="28">
        <v>0</v>
      </c>
      <c r="H83" s="17">
        <f t="shared" si="1"/>
        <v>0</v>
      </c>
    </row>
    <row r="84" spans="1:16" ht="47.25" outlineLevel="1" x14ac:dyDescent="0.25">
      <c r="A84" s="16" t="s">
        <v>133</v>
      </c>
      <c r="B84" s="16" t="s">
        <v>89</v>
      </c>
      <c r="C84" s="16" t="s">
        <v>6</v>
      </c>
      <c r="D84" s="16" t="s">
        <v>146</v>
      </c>
      <c r="E84" s="16" t="s">
        <v>13</v>
      </c>
      <c r="F84" s="29">
        <v>648345</v>
      </c>
      <c r="G84" s="29">
        <v>552186</v>
      </c>
      <c r="H84" s="17">
        <f t="shared" si="1"/>
        <v>0.8516854452490572</v>
      </c>
    </row>
    <row r="85" spans="1:16" outlineLevel="1" x14ac:dyDescent="0.25">
      <c r="A85" s="10" t="s">
        <v>179</v>
      </c>
      <c r="B85" s="10" t="s">
        <v>55</v>
      </c>
      <c r="C85" s="10"/>
      <c r="D85" s="10"/>
      <c r="E85" s="10"/>
      <c r="F85" s="30">
        <f>SUM(F86:F116)</f>
        <v>45100042.907499999</v>
      </c>
      <c r="G85" s="30">
        <f>SUM(G86:G116)</f>
        <v>42064833.190000005</v>
      </c>
      <c r="H85" s="15">
        <f t="shared" si="1"/>
        <v>0.93270051375061447</v>
      </c>
    </row>
    <row r="86" spans="1:16" ht="63" outlineLevel="1" x14ac:dyDescent="0.25">
      <c r="A86" s="16" t="s">
        <v>34</v>
      </c>
      <c r="B86" s="16" t="s">
        <v>55</v>
      </c>
      <c r="C86" s="16" t="s">
        <v>32</v>
      </c>
      <c r="D86" s="16" t="s">
        <v>33</v>
      </c>
      <c r="E86" s="16" t="s">
        <v>35</v>
      </c>
      <c r="F86" s="29">
        <v>9897907.709999999</v>
      </c>
      <c r="G86" s="29">
        <v>9383806</v>
      </c>
      <c r="H86" s="17">
        <f t="shared" si="1"/>
        <v>0.94805955712432088</v>
      </c>
    </row>
    <row r="87" spans="1:16" ht="63" outlineLevel="1" x14ac:dyDescent="0.25">
      <c r="A87" s="16" t="s">
        <v>34</v>
      </c>
      <c r="B87" s="16" t="s">
        <v>55</v>
      </c>
      <c r="C87" s="16" t="s">
        <v>32</v>
      </c>
      <c r="D87" s="16" t="s">
        <v>33</v>
      </c>
      <c r="E87" s="16" t="s">
        <v>47</v>
      </c>
      <c r="F87" s="29">
        <v>112500</v>
      </c>
      <c r="G87" s="29">
        <v>131411.29999999999</v>
      </c>
      <c r="H87" s="17">
        <f t="shared" si="1"/>
        <v>1.1681004444444443</v>
      </c>
    </row>
    <row r="88" spans="1:16" ht="63" outlineLevel="1" x14ac:dyDescent="0.25">
      <c r="A88" s="16" t="s">
        <v>34</v>
      </c>
      <c r="B88" s="16" t="s">
        <v>55</v>
      </c>
      <c r="C88" s="16" t="s">
        <v>32</v>
      </c>
      <c r="D88" s="16" t="s">
        <v>33</v>
      </c>
      <c r="E88" s="16" t="s">
        <v>36</v>
      </c>
      <c r="F88" s="29">
        <v>2989167.54</v>
      </c>
      <c r="G88" s="29">
        <v>2518304</v>
      </c>
      <c r="H88" s="17">
        <f t="shared" si="1"/>
        <v>0.84247669837870642</v>
      </c>
    </row>
    <row r="89" spans="1:16" ht="63" outlineLevel="1" x14ac:dyDescent="0.25">
      <c r="A89" s="16" t="s">
        <v>34</v>
      </c>
      <c r="B89" s="16" t="s">
        <v>55</v>
      </c>
      <c r="C89" s="16" t="s">
        <v>32</v>
      </c>
      <c r="D89" s="16" t="s">
        <v>33</v>
      </c>
      <c r="E89" s="16" t="s">
        <v>97</v>
      </c>
      <c r="F89" s="29">
        <v>31765.927499999998</v>
      </c>
      <c r="G89" s="29">
        <v>28858.06</v>
      </c>
      <c r="H89" s="17">
        <f t="shared" si="1"/>
        <v>0.90845954364153236</v>
      </c>
    </row>
    <row r="90" spans="1:16" ht="63" outlineLevel="1" x14ac:dyDescent="0.25">
      <c r="A90" s="16" t="s">
        <v>34</v>
      </c>
      <c r="B90" s="16" t="s">
        <v>55</v>
      </c>
      <c r="C90" s="16" t="s">
        <v>32</v>
      </c>
      <c r="D90" s="16" t="s">
        <v>33</v>
      </c>
      <c r="E90" s="16" t="s">
        <v>13</v>
      </c>
      <c r="F90" s="29">
        <v>1187413.0725</v>
      </c>
      <c r="G90" s="29">
        <v>924919.96</v>
      </c>
      <c r="H90" s="17">
        <f t="shared" si="1"/>
        <v>0.77893698614304241</v>
      </c>
    </row>
    <row r="91" spans="1:16" ht="63" outlineLevel="1" x14ac:dyDescent="0.25">
      <c r="A91" s="16" t="s">
        <v>34</v>
      </c>
      <c r="B91" s="16" t="s">
        <v>55</v>
      </c>
      <c r="C91" s="16" t="s">
        <v>32</v>
      </c>
      <c r="D91" s="16" t="s">
        <v>33</v>
      </c>
      <c r="E91" s="16" t="s">
        <v>14</v>
      </c>
      <c r="F91" s="29">
        <v>3000</v>
      </c>
      <c r="G91" s="29">
        <v>0</v>
      </c>
      <c r="H91" s="17">
        <f t="shared" si="1"/>
        <v>0</v>
      </c>
    </row>
    <row r="92" spans="1:16" ht="78.75" outlineLevel="1" x14ac:dyDescent="0.25">
      <c r="A92" s="16" t="s">
        <v>155</v>
      </c>
      <c r="B92" s="16" t="s">
        <v>55</v>
      </c>
      <c r="C92" s="16" t="s">
        <v>32</v>
      </c>
      <c r="D92" s="16" t="s">
        <v>148</v>
      </c>
      <c r="E92" s="16" t="s">
        <v>98</v>
      </c>
      <c r="F92" s="29">
        <v>90000</v>
      </c>
      <c r="G92" s="29">
        <v>75998.12</v>
      </c>
      <c r="H92" s="17">
        <f t="shared" si="1"/>
        <v>0.84442355555555548</v>
      </c>
    </row>
    <row r="93" spans="1:16" ht="110.25" x14ac:dyDescent="0.25">
      <c r="A93" s="16" t="s">
        <v>180</v>
      </c>
      <c r="B93" s="16" t="s">
        <v>55</v>
      </c>
      <c r="C93" s="16" t="s">
        <v>37</v>
      </c>
      <c r="D93" s="16" t="s">
        <v>140</v>
      </c>
      <c r="E93" s="16" t="s">
        <v>13</v>
      </c>
      <c r="F93" s="28">
        <v>129000</v>
      </c>
      <c r="G93" s="28">
        <v>158467.51999999999</v>
      </c>
      <c r="H93" s="17">
        <f t="shared" si="1"/>
        <v>1.2284303875968992</v>
      </c>
      <c r="O93" s="13"/>
      <c r="P93" s="13"/>
    </row>
    <row r="94" spans="1:16" ht="63" x14ac:dyDescent="0.25">
      <c r="A94" s="16" t="s">
        <v>69</v>
      </c>
      <c r="B94" s="16" t="s">
        <v>55</v>
      </c>
      <c r="C94" s="16" t="s">
        <v>37</v>
      </c>
      <c r="D94" s="16" t="s">
        <v>68</v>
      </c>
      <c r="E94" s="16" t="s">
        <v>13</v>
      </c>
      <c r="F94" s="28">
        <v>45000</v>
      </c>
      <c r="G94" s="28">
        <v>0</v>
      </c>
      <c r="H94" s="17">
        <f t="shared" si="1"/>
        <v>0</v>
      </c>
      <c r="O94" s="13"/>
      <c r="P94" s="13"/>
    </row>
    <row r="95" spans="1:16" ht="63" outlineLevel="1" x14ac:dyDescent="0.25">
      <c r="A95" s="16" t="s">
        <v>34</v>
      </c>
      <c r="B95" s="16" t="s">
        <v>55</v>
      </c>
      <c r="C95" s="16" t="s">
        <v>56</v>
      </c>
      <c r="D95" s="16" t="s">
        <v>57</v>
      </c>
      <c r="E95" s="16" t="s">
        <v>35</v>
      </c>
      <c r="F95" s="29">
        <v>7844352.7649999997</v>
      </c>
      <c r="G95" s="29">
        <v>7520690</v>
      </c>
      <c r="H95" s="17">
        <f t="shared" si="1"/>
        <v>0.95873939192993451</v>
      </c>
    </row>
    <row r="96" spans="1:16" ht="63" outlineLevel="1" x14ac:dyDescent="0.25">
      <c r="A96" s="16" t="s">
        <v>34</v>
      </c>
      <c r="B96" s="16" t="s">
        <v>55</v>
      </c>
      <c r="C96" s="16" t="s">
        <v>56</v>
      </c>
      <c r="D96" s="16" t="s">
        <v>57</v>
      </c>
      <c r="E96" s="16" t="s">
        <v>36</v>
      </c>
      <c r="F96" s="29">
        <v>2368994.2349999999</v>
      </c>
      <c r="G96" s="29">
        <v>1951173</v>
      </c>
      <c r="H96" s="17">
        <f t="shared" si="1"/>
        <v>0.82362927320504864</v>
      </c>
    </row>
    <row r="97" spans="1:8" ht="63" outlineLevel="1" x14ac:dyDescent="0.25">
      <c r="A97" s="16" t="s">
        <v>34</v>
      </c>
      <c r="B97" s="16" t="s">
        <v>55</v>
      </c>
      <c r="C97" s="16" t="s">
        <v>56</v>
      </c>
      <c r="D97" s="16" t="s">
        <v>57</v>
      </c>
      <c r="E97" s="16" t="s">
        <v>97</v>
      </c>
      <c r="F97" s="29">
        <v>312386.39250000002</v>
      </c>
      <c r="G97" s="29">
        <v>351355.43</v>
      </c>
      <c r="H97" s="17"/>
    </row>
    <row r="98" spans="1:8" ht="63" outlineLevel="1" x14ac:dyDescent="0.25">
      <c r="A98" s="16" t="s">
        <v>34</v>
      </c>
      <c r="B98" s="16" t="s">
        <v>55</v>
      </c>
      <c r="C98" s="16" t="s">
        <v>56</v>
      </c>
      <c r="D98" s="16" t="s">
        <v>57</v>
      </c>
      <c r="E98" s="16" t="s">
        <v>13</v>
      </c>
      <c r="F98" s="29">
        <v>1536163.5675000001</v>
      </c>
      <c r="G98" s="29">
        <v>1924096.71</v>
      </c>
      <c r="H98" s="17">
        <f t="shared" si="1"/>
        <v>1.2525337475170917</v>
      </c>
    </row>
    <row r="99" spans="1:8" ht="63" outlineLevel="1" x14ac:dyDescent="0.25">
      <c r="A99" s="16" t="s">
        <v>34</v>
      </c>
      <c r="B99" s="16" t="s">
        <v>55</v>
      </c>
      <c r="C99" s="16" t="s">
        <v>56</v>
      </c>
      <c r="D99" s="16" t="s">
        <v>57</v>
      </c>
      <c r="E99" s="16" t="s">
        <v>14</v>
      </c>
      <c r="F99" s="29">
        <v>3750</v>
      </c>
      <c r="G99" s="29">
        <v>0</v>
      </c>
      <c r="H99" s="17">
        <f t="shared" si="1"/>
        <v>0</v>
      </c>
    </row>
    <row r="100" spans="1:8" ht="31.5" outlineLevel="1" x14ac:dyDescent="0.25">
      <c r="A100" s="16" t="s">
        <v>181</v>
      </c>
      <c r="B100" s="16" t="s">
        <v>55</v>
      </c>
      <c r="C100" s="16" t="s">
        <v>56</v>
      </c>
      <c r="D100" s="16" t="s">
        <v>182</v>
      </c>
      <c r="E100" s="16" t="s">
        <v>13</v>
      </c>
      <c r="F100" s="29">
        <v>197503.035</v>
      </c>
      <c r="G100" s="29">
        <v>263337.38</v>
      </c>
      <c r="H100" s="17">
        <f t="shared" si="1"/>
        <v>1.3333333333333333</v>
      </c>
    </row>
    <row r="101" spans="1:8" ht="126" outlineLevel="1" x14ac:dyDescent="0.25">
      <c r="A101" s="16" t="s">
        <v>218</v>
      </c>
      <c r="B101" s="16" t="s">
        <v>55</v>
      </c>
      <c r="C101" s="16" t="s">
        <v>56</v>
      </c>
      <c r="D101" s="16" t="s">
        <v>217</v>
      </c>
      <c r="E101" s="16" t="s">
        <v>13</v>
      </c>
      <c r="F101" s="29">
        <v>52500</v>
      </c>
      <c r="G101" s="29">
        <v>70000</v>
      </c>
      <c r="H101" s="17">
        <f t="shared" si="1"/>
        <v>1.3333333333333333</v>
      </c>
    </row>
    <row r="102" spans="1:8" ht="94.5" outlineLevel="1" x14ac:dyDescent="0.25">
      <c r="A102" s="16" t="s">
        <v>153</v>
      </c>
      <c r="B102" s="16" t="s">
        <v>55</v>
      </c>
      <c r="C102" s="16" t="s">
        <v>38</v>
      </c>
      <c r="D102" s="16" t="s">
        <v>142</v>
      </c>
      <c r="E102" s="16" t="s">
        <v>8</v>
      </c>
      <c r="F102" s="29">
        <v>1740768</v>
      </c>
      <c r="G102" s="29">
        <v>1730074</v>
      </c>
      <c r="H102" s="17">
        <f t="shared" si="1"/>
        <v>0.99385673449879597</v>
      </c>
    </row>
    <row r="103" spans="1:8" ht="94.5" outlineLevel="1" x14ac:dyDescent="0.25">
      <c r="A103" s="16" t="s">
        <v>153</v>
      </c>
      <c r="B103" s="16" t="s">
        <v>55</v>
      </c>
      <c r="C103" s="16" t="s">
        <v>38</v>
      </c>
      <c r="D103" s="16" t="s">
        <v>142</v>
      </c>
      <c r="E103" s="16" t="s">
        <v>9</v>
      </c>
      <c r="F103" s="29">
        <v>525711.75</v>
      </c>
      <c r="G103" s="29">
        <v>484722</v>
      </c>
      <c r="H103" s="17">
        <f t="shared" si="1"/>
        <v>0.92202999076965653</v>
      </c>
    </row>
    <row r="104" spans="1:8" ht="47.25" outlineLevel="1" x14ac:dyDescent="0.25">
      <c r="A104" s="16" t="s">
        <v>133</v>
      </c>
      <c r="B104" s="16" t="s">
        <v>55</v>
      </c>
      <c r="C104" s="16" t="s">
        <v>38</v>
      </c>
      <c r="D104" s="16" t="s">
        <v>149</v>
      </c>
      <c r="E104" s="16" t="s">
        <v>8</v>
      </c>
      <c r="F104" s="29">
        <v>5620937.25</v>
      </c>
      <c r="G104" s="29">
        <v>5280492</v>
      </c>
      <c r="H104" s="17">
        <f t="shared" si="1"/>
        <v>0.93943265422505828</v>
      </c>
    </row>
    <row r="105" spans="1:8" ht="47.25" outlineLevel="1" x14ac:dyDescent="0.25">
      <c r="A105" s="16" t="s">
        <v>133</v>
      </c>
      <c r="B105" s="16" t="s">
        <v>55</v>
      </c>
      <c r="C105" s="16" t="s">
        <v>38</v>
      </c>
      <c r="D105" s="16" t="s">
        <v>149</v>
      </c>
      <c r="E105" s="16" t="s">
        <v>9</v>
      </c>
      <c r="F105" s="29">
        <v>1697523</v>
      </c>
      <c r="G105" s="29">
        <v>1366895</v>
      </c>
      <c r="H105" s="17">
        <f t="shared" si="1"/>
        <v>0.80522914858885564</v>
      </c>
    </row>
    <row r="106" spans="1:8" ht="47.25" outlineLevel="1" x14ac:dyDescent="0.25">
      <c r="A106" s="16" t="s">
        <v>133</v>
      </c>
      <c r="B106" s="16" t="s">
        <v>55</v>
      </c>
      <c r="C106" s="16" t="s">
        <v>38</v>
      </c>
      <c r="D106" s="16" t="s">
        <v>149</v>
      </c>
      <c r="E106" s="16" t="s">
        <v>13</v>
      </c>
      <c r="F106" s="29">
        <v>1968750</v>
      </c>
      <c r="G106" s="29">
        <v>2154230.37</v>
      </c>
      <c r="H106" s="17">
        <f t="shared" si="1"/>
        <v>1.0942122514285715</v>
      </c>
    </row>
    <row r="107" spans="1:8" ht="47.25" outlineLevel="1" x14ac:dyDescent="0.25">
      <c r="A107" s="16" t="s">
        <v>133</v>
      </c>
      <c r="B107" s="16" t="s">
        <v>55</v>
      </c>
      <c r="C107" s="16" t="s">
        <v>38</v>
      </c>
      <c r="D107" s="16" t="s">
        <v>149</v>
      </c>
      <c r="E107" s="16" t="s">
        <v>15</v>
      </c>
      <c r="F107" s="29">
        <v>7500</v>
      </c>
      <c r="G107" s="29">
        <v>2500</v>
      </c>
      <c r="H107" s="17">
        <f t="shared" si="1"/>
        <v>0.33333333333333331</v>
      </c>
    </row>
    <row r="108" spans="1:8" ht="95.25" customHeight="1" outlineLevel="1" x14ac:dyDescent="0.25">
      <c r="A108" s="16" t="s">
        <v>231</v>
      </c>
      <c r="B108" s="16" t="s">
        <v>55</v>
      </c>
      <c r="C108" s="16" t="s">
        <v>38</v>
      </c>
      <c r="D108" s="16" t="s">
        <v>229</v>
      </c>
      <c r="E108" s="16" t="s">
        <v>8</v>
      </c>
      <c r="F108" s="29">
        <v>22754</v>
      </c>
      <c r="G108" s="29">
        <v>22754</v>
      </c>
      <c r="H108" s="17">
        <f t="shared" si="1"/>
        <v>1</v>
      </c>
    </row>
    <row r="109" spans="1:8" ht="97.5" customHeight="1" outlineLevel="1" x14ac:dyDescent="0.25">
      <c r="A109" s="16" t="s">
        <v>231</v>
      </c>
      <c r="B109" s="16" t="s">
        <v>55</v>
      </c>
      <c r="C109" s="16" t="s">
        <v>38</v>
      </c>
      <c r="D109" s="16" t="s">
        <v>229</v>
      </c>
      <c r="E109" s="16" t="s">
        <v>9</v>
      </c>
      <c r="F109" s="29">
        <v>6872</v>
      </c>
      <c r="G109" s="29">
        <v>6872</v>
      </c>
      <c r="H109" s="17">
        <f t="shared" si="1"/>
        <v>1</v>
      </c>
    </row>
    <row r="110" spans="1:8" ht="63" outlineLevel="1" x14ac:dyDescent="0.25">
      <c r="A110" s="16" t="s">
        <v>34</v>
      </c>
      <c r="B110" s="16" t="s">
        <v>55</v>
      </c>
      <c r="C110" s="16" t="s">
        <v>58</v>
      </c>
      <c r="D110" s="16" t="s">
        <v>59</v>
      </c>
      <c r="E110" s="16" t="s">
        <v>35</v>
      </c>
      <c r="F110" s="29">
        <v>4016455.5825000005</v>
      </c>
      <c r="G110" s="29">
        <v>3769576.02</v>
      </c>
      <c r="H110" s="17">
        <f t="shared" si="1"/>
        <v>0.93853297828670801</v>
      </c>
    </row>
    <row r="111" spans="1:8" ht="63" outlineLevel="1" x14ac:dyDescent="0.25">
      <c r="A111" s="16" t="s">
        <v>34</v>
      </c>
      <c r="B111" s="16" t="s">
        <v>55</v>
      </c>
      <c r="C111" s="16" t="s">
        <v>58</v>
      </c>
      <c r="D111" s="16" t="s">
        <v>59</v>
      </c>
      <c r="E111" s="16" t="s">
        <v>36</v>
      </c>
      <c r="F111" s="29">
        <v>1212969.6675</v>
      </c>
      <c r="G111" s="29">
        <v>1020685.22</v>
      </c>
      <c r="H111" s="17">
        <f t="shared" si="1"/>
        <v>0.84147629355290532</v>
      </c>
    </row>
    <row r="112" spans="1:8" ht="63" outlineLevel="1" x14ac:dyDescent="0.25">
      <c r="A112" s="16" t="s">
        <v>34</v>
      </c>
      <c r="B112" s="16" t="s">
        <v>55</v>
      </c>
      <c r="C112" s="16" t="s">
        <v>58</v>
      </c>
      <c r="D112" s="16" t="s">
        <v>59</v>
      </c>
      <c r="E112" s="16" t="s">
        <v>97</v>
      </c>
      <c r="F112" s="29">
        <v>52500</v>
      </c>
      <c r="G112" s="29">
        <v>44553.760000000002</v>
      </c>
      <c r="H112" s="17">
        <f t="shared" si="1"/>
        <v>0.84864304761904763</v>
      </c>
    </row>
    <row r="113" spans="1:8" ht="63" outlineLevel="1" x14ac:dyDescent="0.25">
      <c r="A113" s="16" t="s">
        <v>34</v>
      </c>
      <c r="B113" s="16" t="s">
        <v>55</v>
      </c>
      <c r="C113" s="16" t="s">
        <v>58</v>
      </c>
      <c r="D113" s="16" t="s">
        <v>59</v>
      </c>
      <c r="E113" s="16" t="s">
        <v>13</v>
      </c>
      <c r="F113" s="29">
        <v>1401897.4125000001</v>
      </c>
      <c r="G113" s="29">
        <v>878803.34</v>
      </c>
      <c r="H113" s="17">
        <f t="shared" si="1"/>
        <v>0.62686708183078266</v>
      </c>
    </row>
    <row r="114" spans="1:8" ht="63" outlineLevel="1" x14ac:dyDescent="0.25">
      <c r="A114" s="16" t="s">
        <v>34</v>
      </c>
      <c r="B114" s="16" t="s">
        <v>55</v>
      </c>
      <c r="C114" s="16" t="s">
        <v>58</v>
      </c>
      <c r="D114" s="16" t="s">
        <v>59</v>
      </c>
      <c r="E114" s="16" t="s">
        <v>14</v>
      </c>
      <c r="F114" s="29">
        <v>7500</v>
      </c>
      <c r="G114" s="29">
        <v>0</v>
      </c>
      <c r="H114" s="17">
        <f t="shared" si="1"/>
        <v>0</v>
      </c>
    </row>
    <row r="115" spans="1:8" ht="63" outlineLevel="1" x14ac:dyDescent="0.25">
      <c r="A115" s="16" t="s">
        <v>34</v>
      </c>
      <c r="B115" s="16" t="s">
        <v>55</v>
      </c>
      <c r="C115" s="16" t="s">
        <v>58</v>
      </c>
      <c r="D115" s="16" t="s">
        <v>59</v>
      </c>
      <c r="E115" s="16" t="s">
        <v>15</v>
      </c>
      <c r="F115" s="29">
        <v>1500</v>
      </c>
      <c r="G115" s="29">
        <v>258</v>
      </c>
      <c r="H115" s="17">
        <f t="shared" si="1"/>
        <v>0.17199999999999999</v>
      </c>
    </row>
    <row r="116" spans="1:8" ht="78.75" outlineLevel="1" x14ac:dyDescent="0.25">
      <c r="A116" s="16" t="s">
        <v>155</v>
      </c>
      <c r="B116" s="16" t="s">
        <v>55</v>
      </c>
      <c r="C116" s="16" t="s">
        <v>58</v>
      </c>
      <c r="D116" s="16" t="s">
        <v>150</v>
      </c>
      <c r="E116" s="16" t="s">
        <v>98</v>
      </c>
      <c r="F116" s="29">
        <v>15000</v>
      </c>
      <c r="G116" s="29">
        <v>0</v>
      </c>
      <c r="H116" s="17">
        <f t="shared" si="1"/>
        <v>0</v>
      </c>
    </row>
    <row r="117" spans="1:8" outlineLevel="1" x14ac:dyDescent="0.25">
      <c r="A117" s="10" t="s">
        <v>127</v>
      </c>
      <c r="B117" s="10" t="s">
        <v>126</v>
      </c>
      <c r="C117" s="10"/>
      <c r="D117" s="10"/>
      <c r="E117" s="10"/>
      <c r="F117" s="30">
        <f>SUM(F118:F131)</f>
        <v>19350390.469999999</v>
      </c>
      <c r="G117" s="30">
        <f>SUM(G118:G131)</f>
        <v>10692044.699999999</v>
      </c>
      <c r="H117" s="15">
        <f t="shared" si="1"/>
        <v>0.5525492995387602</v>
      </c>
    </row>
    <row r="118" spans="1:8" ht="31.5" outlineLevel="1" x14ac:dyDescent="0.25">
      <c r="A118" s="16" t="s">
        <v>19</v>
      </c>
      <c r="B118" s="16" t="s">
        <v>126</v>
      </c>
      <c r="C118" s="16" t="s">
        <v>17</v>
      </c>
      <c r="D118" s="16" t="s">
        <v>20</v>
      </c>
      <c r="E118" s="16" t="s">
        <v>13</v>
      </c>
      <c r="F118" s="29">
        <v>1995000</v>
      </c>
      <c r="G118" s="29">
        <v>1610000</v>
      </c>
      <c r="H118" s="17">
        <f t="shared" si="1"/>
        <v>0.80701754385964908</v>
      </c>
    </row>
    <row r="119" spans="1:8" ht="86.25" customHeight="1" outlineLevel="1" x14ac:dyDescent="0.25">
      <c r="A119" s="16" t="s">
        <v>153</v>
      </c>
      <c r="B119" s="16" t="s">
        <v>126</v>
      </c>
      <c r="C119" s="16" t="s">
        <v>29</v>
      </c>
      <c r="D119" s="16" t="s">
        <v>183</v>
      </c>
      <c r="E119" s="16" t="s">
        <v>8</v>
      </c>
      <c r="F119" s="29">
        <v>7026680.25</v>
      </c>
      <c r="G119" s="29">
        <v>6221587</v>
      </c>
      <c r="H119" s="17">
        <f t="shared" si="1"/>
        <v>0.88542338325413339</v>
      </c>
    </row>
    <row r="120" spans="1:8" ht="84" customHeight="1" outlineLevel="1" x14ac:dyDescent="0.25">
      <c r="A120" s="16" t="s">
        <v>153</v>
      </c>
      <c r="B120" s="16" t="s">
        <v>126</v>
      </c>
      <c r="C120" s="16" t="s">
        <v>29</v>
      </c>
      <c r="D120" s="16" t="s">
        <v>183</v>
      </c>
      <c r="E120" s="16" t="s">
        <v>9</v>
      </c>
      <c r="F120" s="28">
        <v>2121762</v>
      </c>
      <c r="G120" s="28">
        <v>1715651</v>
      </c>
      <c r="H120" s="17">
        <f t="shared" si="1"/>
        <v>0.80859728848004631</v>
      </c>
    </row>
    <row r="121" spans="1:8" ht="63" outlineLevel="1" x14ac:dyDescent="0.25">
      <c r="A121" s="16" t="s">
        <v>7</v>
      </c>
      <c r="B121" s="16" t="s">
        <v>126</v>
      </c>
      <c r="C121" s="16" t="s">
        <v>29</v>
      </c>
      <c r="D121" s="16" t="s">
        <v>184</v>
      </c>
      <c r="E121" s="16" t="s">
        <v>13</v>
      </c>
      <c r="F121" s="29">
        <v>45000</v>
      </c>
      <c r="G121" s="29">
        <v>20000</v>
      </c>
      <c r="H121" s="17">
        <f t="shared" si="1"/>
        <v>0.44444444444444442</v>
      </c>
    </row>
    <row r="122" spans="1:8" ht="47.25" outlineLevel="1" x14ac:dyDescent="0.25">
      <c r="A122" s="16" t="s">
        <v>133</v>
      </c>
      <c r="B122" s="16" t="s">
        <v>126</v>
      </c>
      <c r="C122" s="16" t="s">
        <v>29</v>
      </c>
      <c r="D122" s="16" t="s">
        <v>185</v>
      </c>
      <c r="E122" s="16" t="s">
        <v>8</v>
      </c>
      <c r="F122" s="29">
        <v>135086.25</v>
      </c>
      <c r="G122" s="29">
        <v>64090</v>
      </c>
      <c r="H122" s="17">
        <f t="shared" si="1"/>
        <v>0.47443762781186094</v>
      </c>
    </row>
    <row r="123" spans="1:8" ht="47.25" outlineLevel="1" x14ac:dyDescent="0.25">
      <c r="A123" s="16" t="s">
        <v>133</v>
      </c>
      <c r="B123" s="16" t="s">
        <v>126</v>
      </c>
      <c r="C123" s="16" t="s">
        <v>29</v>
      </c>
      <c r="D123" s="16" t="s">
        <v>185</v>
      </c>
      <c r="E123" s="16" t="s">
        <v>9</v>
      </c>
      <c r="F123" s="29">
        <v>40796.25</v>
      </c>
      <c r="G123" s="29">
        <v>0</v>
      </c>
      <c r="H123" s="17">
        <f t="shared" si="1"/>
        <v>0</v>
      </c>
    </row>
    <row r="124" spans="1:8" ht="47.25" outlineLevel="1" x14ac:dyDescent="0.25">
      <c r="A124" s="16" t="s">
        <v>133</v>
      </c>
      <c r="B124" s="16" t="s">
        <v>126</v>
      </c>
      <c r="C124" s="16" t="s">
        <v>29</v>
      </c>
      <c r="D124" s="16" t="s">
        <v>185</v>
      </c>
      <c r="E124" s="16" t="s">
        <v>13</v>
      </c>
      <c r="F124" s="29">
        <v>521250</v>
      </c>
      <c r="G124" s="29">
        <v>489796.67</v>
      </c>
      <c r="H124" s="17">
        <f t="shared" si="1"/>
        <v>0.93965788009592321</v>
      </c>
    </row>
    <row r="125" spans="1:8" ht="47.25" outlineLevel="1" x14ac:dyDescent="0.25">
      <c r="A125" s="16" t="s">
        <v>133</v>
      </c>
      <c r="B125" s="16" t="s">
        <v>126</v>
      </c>
      <c r="C125" s="16" t="s">
        <v>29</v>
      </c>
      <c r="D125" s="16" t="s">
        <v>185</v>
      </c>
      <c r="E125" s="16" t="s">
        <v>15</v>
      </c>
      <c r="F125" s="29">
        <v>787.5</v>
      </c>
      <c r="G125" s="29">
        <v>612</v>
      </c>
      <c r="H125" s="17">
        <f t="shared" si="1"/>
        <v>0.77714285714285714</v>
      </c>
    </row>
    <row r="126" spans="1:8" ht="47.25" outlineLevel="1" x14ac:dyDescent="0.25">
      <c r="A126" s="16" t="s">
        <v>133</v>
      </c>
      <c r="B126" s="16" t="s">
        <v>126</v>
      </c>
      <c r="C126" s="16" t="s">
        <v>29</v>
      </c>
      <c r="D126" s="16" t="s">
        <v>185</v>
      </c>
      <c r="E126" s="16" t="s">
        <v>16</v>
      </c>
      <c r="F126" s="29">
        <v>112500</v>
      </c>
      <c r="G126" s="29">
        <v>150000</v>
      </c>
      <c r="H126" s="17">
        <f t="shared" si="1"/>
        <v>1.3333333333333333</v>
      </c>
    </row>
    <row r="127" spans="1:8" ht="99.75" customHeight="1" outlineLevel="1" x14ac:dyDescent="0.25">
      <c r="A127" s="16" t="s">
        <v>231</v>
      </c>
      <c r="B127" s="16" t="s">
        <v>126</v>
      </c>
      <c r="C127" s="16" t="s">
        <v>29</v>
      </c>
      <c r="D127" s="16" t="s">
        <v>229</v>
      </c>
      <c r="E127" s="16" t="s">
        <v>8</v>
      </c>
      <c r="F127" s="29">
        <v>89566</v>
      </c>
      <c r="G127" s="29">
        <v>89566</v>
      </c>
      <c r="H127" s="17">
        <f t="shared" si="1"/>
        <v>1</v>
      </c>
    </row>
    <row r="128" spans="1:8" ht="99.75" customHeight="1" outlineLevel="1" x14ac:dyDescent="0.25">
      <c r="A128" s="16" t="s">
        <v>231</v>
      </c>
      <c r="B128" s="16" t="s">
        <v>126</v>
      </c>
      <c r="C128" s="16" t="s">
        <v>29</v>
      </c>
      <c r="D128" s="16" t="s">
        <v>229</v>
      </c>
      <c r="E128" s="16" t="s">
        <v>9</v>
      </c>
      <c r="F128" s="29">
        <v>27049</v>
      </c>
      <c r="G128" s="29">
        <v>27049</v>
      </c>
      <c r="H128" s="17">
        <f t="shared" si="1"/>
        <v>1</v>
      </c>
    </row>
    <row r="129" spans="1:14" ht="110.25" outlineLevel="1" x14ac:dyDescent="0.25">
      <c r="A129" s="16" t="s">
        <v>152</v>
      </c>
      <c r="B129" s="16" t="s">
        <v>126</v>
      </c>
      <c r="C129" s="16" t="s">
        <v>151</v>
      </c>
      <c r="D129" s="16" t="s">
        <v>169</v>
      </c>
      <c r="E129" s="16" t="s">
        <v>13</v>
      </c>
      <c r="F129" s="29">
        <v>194565</v>
      </c>
      <c r="G129" s="29">
        <v>203693.03</v>
      </c>
      <c r="H129" s="17">
        <f t="shared" si="1"/>
        <v>1.0469150669442089</v>
      </c>
    </row>
    <row r="130" spans="1:14" ht="86.25" customHeight="1" outlineLevel="1" x14ac:dyDescent="0.25">
      <c r="A130" s="16" t="s">
        <v>215</v>
      </c>
      <c r="B130" s="16" t="s">
        <v>126</v>
      </c>
      <c r="C130" s="16" t="s">
        <v>151</v>
      </c>
      <c r="D130" s="16" t="s">
        <v>212</v>
      </c>
      <c r="E130" s="16" t="s">
        <v>13</v>
      </c>
      <c r="F130" s="29">
        <v>75000</v>
      </c>
      <c r="G130" s="29">
        <v>100000</v>
      </c>
      <c r="H130" s="17">
        <f t="shared" si="1"/>
        <v>1.3333333333333333</v>
      </c>
    </row>
    <row r="131" spans="1:14" ht="31.5" outlineLevel="1" x14ac:dyDescent="0.25">
      <c r="A131" s="16" t="s">
        <v>19</v>
      </c>
      <c r="B131" s="16" t="s">
        <v>126</v>
      </c>
      <c r="C131" s="16" t="s">
        <v>219</v>
      </c>
      <c r="D131" s="16" t="s">
        <v>220</v>
      </c>
      <c r="E131" s="16" t="s">
        <v>13</v>
      </c>
      <c r="F131" s="29">
        <v>6965348.2200000007</v>
      </c>
      <c r="G131" s="29">
        <v>0</v>
      </c>
      <c r="H131" s="17">
        <f t="shared" si="1"/>
        <v>0</v>
      </c>
    </row>
    <row r="132" spans="1:14" s="20" customFormat="1" outlineLevel="1" x14ac:dyDescent="0.25">
      <c r="A132" s="10" t="s">
        <v>186</v>
      </c>
      <c r="B132" s="10" t="s">
        <v>60</v>
      </c>
      <c r="C132" s="10"/>
      <c r="D132" s="10"/>
      <c r="E132" s="10"/>
      <c r="F132" s="27">
        <f>SUM(F133:F217)</f>
        <v>932541125.65749991</v>
      </c>
      <c r="G132" s="27">
        <f>SUM(G133:G217)</f>
        <v>910117643.12</v>
      </c>
      <c r="H132" s="15">
        <f t="shared" si="1"/>
        <v>0.97595443040467522</v>
      </c>
      <c r="J132" s="3"/>
      <c r="K132" s="3"/>
      <c r="L132" s="3"/>
      <c r="M132" s="3"/>
      <c r="N132" s="3"/>
    </row>
    <row r="133" spans="1:14" ht="63" outlineLevel="1" x14ac:dyDescent="0.25">
      <c r="A133" s="16" t="s">
        <v>213</v>
      </c>
      <c r="B133" s="16" t="s">
        <v>60</v>
      </c>
      <c r="C133" s="16" t="s">
        <v>17</v>
      </c>
      <c r="D133" s="16" t="s">
        <v>70</v>
      </c>
      <c r="E133" s="16" t="s">
        <v>13</v>
      </c>
      <c r="F133" s="28">
        <v>225000</v>
      </c>
      <c r="G133" s="28">
        <v>300000</v>
      </c>
      <c r="H133" s="15">
        <f t="shared" si="1"/>
        <v>1.3333333333333333</v>
      </c>
    </row>
    <row r="134" spans="1:14" ht="378" outlineLevel="1" x14ac:dyDescent="0.25">
      <c r="A134" s="16" t="s">
        <v>187</v>
      </c>
      <c r="B134" s="16" t="s">
        <v>60</v>
      </c>
      <c r="C134" s="16" t="s">
        <v>61</v>
      </c>
      <c r="D134" s="16" t="s">
        <v>110</v>
      </c>
      <c r="E134" s="16" t="s">
        <v>35</v>
      </c>
      <c r="F134" s="29">
        <v>7560023.25</v>
      </c>
      <c r="G134" s="29">
        <v>7308024</v>
      </c>
      <c r="H134" s="17">
        <f t="shared" si="1"/>
        <v>0.96666686838562299</v>
      </c>
    </row>
    <row r="135" spans="1:14" ht="378" outlineLevel="1" x14ac:dyDescent="0.25">
      <c r="A135" s="16" t="s">
        <v>187</v>
      </c>
      <c r="B135" s="16" t="s">
        <v>60</v>
      </c>
      <c r="C135" s="16" t="s">
        <v>61</v>
      </c>
      <c r="D135" s="16" t="s">
        <v>110</v>
      </c>
      <c r="E135" s="16" t="s">
        <v>36</v>
      </c>
      <c r="F135" s="29">
        <v>2283126.75</v>
      </c>
      <c r="G135" s="29">
        <v>1960617</v>
      </c>
      <c r="H135" s="17">
        <f t="shared" si="1"/>
        <v>0.85874207378105483</v>
      </c>
    </row>
    <row r="136" spans="1:14" ht="409.5" outlineLevel="1" x14ac:dyDescent="0.25">
      <c r="A136" s="16" t="s">
        <v>92</v>
      </c>
      <c r="B136" s="16" t="s">
        <v>60</v>
      </c>
      <c r="C136" s="16" t="s">
        <v>61</v>
      </c>
      <c r="D136" s="16" t="s">
        <v>95</v>
      </c>
      <c r="E136" s="16" t="s">
        <v>13</v>
      </c>
      <c r="F136" s="29">
        <v>1162800</v>
      </c>
      <c r="G136" s="29">
        <v>1550400</v>
      </c>
      <c r="H136" s="17">
        <f t="shared" si="1"/>
        <v>1.3333333333333333</v>
      </c>
    </row>
    <row r="137" spans="1:14" ht="141.75" outlineLevel="1" x14ac:dyDescent="0.25">
      <c r="A137" s="16" t="s">
        <v>119</v>
      </c>
      <c r="B137" s="16" t="s">
        <v>60</v>
      </c>
      <c r="C137" s="16" t="s">
        <v>61</v>
      </c>
      <c r="D137" s="16" t="s">
        <v>111</v>
      </c>
      <c r="E137" s="16" t="s">
        <v>35</v>
      </c>
      <c r="F137" s="29">
        <v>9663750.75</v>
      </c>
      <c r="G137" s="29">
        <v>10168030</v>
      </c>
      <c r="H137" s="17">
        <f t="shared" si="1"/>
        <v>1.0521825596546972</v>
      </c>
    </row>
    <row r="138" spans="1:14" ht="129" customHeight="1" outlineLevel="1" x14ac:dyDescent="0.25">
      <c r="A138" s="16" t="s">
        <v>119</v>
      </c>
      <c r="B138" s="16" t="s">
        <v>60</v>
      </c>
      <c r="C138" s="16" t="s">
        <v>61</v>
      </c>
      <c r="D138" s="16" t="s">
        <v>111</v>
      </c>
      <c r="E138" s="16" t="s">
        <v>36</v>
      </c>
      <c r="F138" s="29">
        <v>2918451.75</v>
      </c>
      <c r="G138" s="29">
        <v>2725255</v>
      </c>
      <c r="H138" s="17">
        <f t="shared" si="1"/>
        <v>0.93380162957979351</v>
      </c>
    </row>
    <row r="139" spans="1:14" ht="198.75" customHeight="1" outlineLevel="1" x14ac:dyDescent="0.25">
      <c r="A139" s="16" t="s">
        <v>120</v>
      </c>
      <c r="B139" s="16" t="s">
        <v>60</v>
      </c>
      <c r="C139" s="16" t="s">
        <v>61</v>
      </c>
      <c r="D139" s="16" t="s">
        <v>112</v>
      </c>
      <c r="E139" s="16" t="s">
        <v>35</v>
      </c>
      <c r="F139" s="29">
        <v>31291278.75</v>
      </c>
      <c r="G139" s="29">
        <v>32215976</v>
      </c>
      <c r="H139" s="17">
        <f t="shared" si="1"/>
        <v>1.0295512771270174</v>
      </c>
    </row>
    <row r="140" spans="1:14" ht="195.75" customHeight="1" outlineLevel="1" x14ac:dyDescent="0.25">
      <c r="A140" s="16" t="s">
        <v>120</v>
      </c>
      <c r="B140" s="16" t="s">
        <v>60</v>
      </c>
      <c r="C140" s="16" t="s">
        <v>61</v>
      </c>
      <c r="D140" s="16" t="s">
        <v>112</v>
      </c>
      <c r="E140" s="16" t="s">
        <v>36</v>
      </c>
      <c r="F140" s="29">
        <v>9449966.25</v>
      </c>
      <c r="G140" s="29">
        <v>8610023</v>
      </c>
      <c r="H140" s="17">
        <f t="shared" si="1"/>
        <v>0.91111679896211273</v>
      </c>
    </row>
    <row r="141" spans="1:14" ht="110.25" x14ac:dyDescent="0.25">
      <c r="A141" s="16" t="s">
        <v>121</v>
      </c>
      <c r="B141" s="16" t="s">
        <v>60</v>
      </c>
      <c r="C141" s="16" t="s">
        <v>61</v>
      </c>
      <c r="D141" s="16" t="s">
        <v>113</v>
      </c>
      <c r="E141" s="16" t="s">
        <v>35</v>
      </c>
      <c r="F141" s="28">
        <v>70307561.25</v>
      </c>
      <c r="G141" s="28">
        <v>72533790</v>
      </c>
      <c r="H141" s="17">
        <f t="shared" ref="H141:H205" si="2">G141/F141</f>
        <v>1.0316641440894809</v>
      </c>
    </row>
    <row r="142" spans="1:14" ht="110.25" x14ac:dyDescent="0.25">
      <c r="A142" s="16" t="s">
        <v>121</v>
      </c>
      <c r="B142" s="16" t="s">
        <v>60</v>
      </c>
      <c r="C142" s="16" t="s">
        <v>61</v>
      </c>
      <c r="D142" s="16" t="s">
        <v>113</v>
      </c>
      <c r="E142" s="16" t="s">
        <v>36</v>
      </c>
      <c r="F142" s="28">
        <v>21232886.25</v>
      </c>
      <c r="G142" s="28">
        <v>19444803</v>
      </c>
      <c r="H142" s="17">
        <f t="shared" si="2"/>
        <v>0.91578708476338211</v>
      </c>
    </row>
    <row r="143" spans="1:14" ht="126" x14ac:dyDescent="0.25">
      <c r="A143" s="16" t="s">
        <v>122</v>
      </c>
      <c r="B143" s="16" t="s">
        <v>60</v>
      </c>
      <c r="C143" s="16" t="s">
        <v>61</v>
      </c>
      <c r="D143" s="16" t="s">
        <v>114</v>
      </c>
      <c r="E143" s="16" t="s">
        <v>35</v>
      </c>
      <c r="F143" s="28">
        <v>12191856.75</v>
      </c>
      <c r="G143" s="28">
        <v>12452268</v>
      </c>
      <c r="H143" s="17">
        <f t="shared" si="2"/>
        <v>1.021359441415681</v>
      </c>
    </row>
    <row r="144" spans="1:14" ht="108.75" customHeight="1" outlineLevel="1" x14ac:dyDescent="0.25">
      <c r="A144" s="19" t="s">
        <v>122</v>
      </c>
      <c r="B144" s="16" t="s">
        <v>60</v>
      </c>
      <c r="C144" s="16" t="s">
        <v>61</v>
      </c>
      <c r="D144" s="16" t="s">
        <v>114</v>
      </c>
      <c r="E144" s="16" t="s">
        <v>36</v>
      </c>
      <c r="F144" s="29">
        <v>3681938.25</v>
      </c>
      <c r="G144" s="29">
        <v>3337093</v>
      </c>
      <c r="H144" s="17">
        <f t="shared" si="2"/>
        <v>0.90634138147210919</v>
      </c>
    </row>
    <row r="145" spans="1:8" ht="111.75" customHeight="1" outlineLevel="1" x14ac:dyDescent="0.25">
      <c r="A145" s="19" t="s">
        <v>123</v>
      </c>
      <c r="B145" s="16" t="s">
        <v>60</v>
      </c>
      <c r="C145" s="16" t="s">
        <v>61</v>
      </c>
      <c r="D145" s="16" t="s">
        <v>115</v>
      </c>
      <c r="E145" s="16" t="s">
        <v>35</v>
      </c>
      <c r="F145" s="29">
        <v>26306068.5</v>
      </c>
      <c r="G145" s="29">
        <v>26524826</v>
      </c>
      <c r="H145" s="17">
        <f t="shared" si="2"/>
        <v>1.0083158568525739</v>
      </c>
    </row>
    <row r="146" spans="1:8" ht="116.25" customHeight="1" outlineLevel="1" x14ac:dyDescent="0.25">
      <c r="A146" s="19" t="s">
        <v>123</v>
      </c>
      <c r="B146" s="16" t="s">
        <v>60</v>
      </c>
      <c r="C146" s="16" t="s">
        <v>61</v>
      </c>
      <c r="D146" s="16" t="s">
        <v>115</v>
      </c>
      <c r="E146" s="16" t="s">
        <v>36</v>
      </c>
      <c r="F146" s="29">
        <v>7944436.5</v>
      </c>
      <c r="G146" s="29">
        <v>7149439.4000000004</v>
      </c>
      <c r="H146" s="17">
        <f t="shared" si="2"/>
        <v>0.89993033489536989</v>
      </c>
    </row>
    <row r="147" spans="1:8" ht="63" outlineLevel="1" x14ac:dyDescent="0.25">
      <c r="A147" s="19" t="s">
        <v>34</v>
      </c>
      <c r="B147" s="16" t="s">
        <v>60</v>
      </c>
      <c r="C147" s="16" t="s">
        <v>61</v>
      </c>
      <c r="D147" s="16" t="s">
        <v>64</v>
      </c>
      <c r="E147" s="16" t="s">
        <v>47</v>
      </c>
      <c r="F147" s="29">
        <v>73665</v>
      </c>
      <c r="G147" s="29">
        <v>22000</v>
      </c>
      <c r="H147" s="17"/>
    </row>
    <row r="148" spans="1:8" ht="63" outlineLevel="1" x14ac:dyDescent="0.25">
      <c r="A148" s="19" t="s">
        <v>34</v>
      </c>
      <c r="B148" s="16" t="s">
        <v>60</v>
      </c>
      <c r="C148" s="16" t="s">
        <v>61</v>
      </c>
      <c r="D148" s="16" t="s">
        <v>64</v>
      </c>
      <c r="E148" s="16" t="s">
        <v>97</v>
      </c>
      <c r="F148" s="29">
        <v>262500</v>
      </c>
      <c r="G148" s="29">
        <v>212475.27</v>
      </c>
      <c r="H148" s="17">
        <f t="shared" si="2"/>
        <v>0.80942959999999997</v>
      </c>
    </row>
    <row r="149" spans="1:8" ht="63" outlineLevel="1" x14ac:dyDescent="0.25">
      <c r="A149" s="19" t="s">
        <v>34</v>
      </c>
      <c r="B149" s="16" t="s">
        <v>60</v>
      </c>
      <c r="C149" s="16" t="s">
        <v>61</v>
      </c>
      <c r="D149" s="16" t="s">
        <v>64</v>
      </c>
      <c r="E149" s="16" t="s">
        <v>13</v>
      </c>
      <c r="F149" s="29">
        <v>48945704.6325</v>
      </c>
      <c r="G149" s="29">
        <v>45207482.020000003</v>
      </c>
      <c r="H149" s="17">
        <f t="shared" si="2"/>
        <v>0.92362511397950509</v>
      </c>
    </row>
    <row r="150" spans="1:8" ht="63" outlineLevel="1" x14ac:dyDescent="0.25">
      <c r="A150" s="19" t="s">
        <v>34</v>
      </c>
      <c r="B150" s="16" t="s">
        <v>60</v>
      </c>
      <c r="C150" s="16" t="s">
        <v>61</v>
      </c>
      <c r="D150" s="16" t="s">
        <v>64</v>
      </c>
      <c r="E150" s="16" t="s">
        <v>14</v>
      </c>
      <c r="F150" s="29">
        <v>4113563.7524999999</v>
      </c>
      <c r="G150" s="29">
        <v>4198901.7599999998</v>
      </c>
      <c r="H150" s="17">
        <f t="shared" si="2"/>
        <v>1.0207455171803612</v>
      </c>
    </row>
    <row r="151" spans="1:8" ht="63" outlineLevel="1" x14ac:dyDescent="0.25">
      <c r="A151" s="19" t="s">
        <v>34</v>
      </c>
      <c r="B151" s="16" t="s">
        <v>60</v>
      </c>
      <c r="C151" s="16" t="s">
        <v>61</v>
      </c>
      <c r="D151" s="16" t="s">
        <v>64</v>
      </c>
      <c r="E151" s="16" t="s">
        <v>15</v>
      </c>
      <c r="F151" s="29">
        <v>11028.75</v>
      </c>
      <c r="G151" s="29">
        <v>14704</v>
      </c>
      <c r="H151" s="17">
        <f t="shared" si="2"/>
        <v>1.3332426612263402</v>
      </c>
    </row>
    <row r="152" spans="1:8" ht="63" outlineLevel="1" x14ac:dyDescent="0.25">
      <c r="A152" s="19" t="s">
        <v>34</v>
      </c>
      <c r="B152" s="16" t="s">
        <v>60</v>
      </c>
      <c r="C152" s="16" t="s">
        <v>61</v>
      </c>
      <c r="D152" s="16" t="s">
        <v>64</v>
      </c>
      <c r="E152" s="16" t="s">
        <v>16</v>
      </c>
      <c r="F152" s="29">
        <v>407.49750000000006</v>
      </c>
      <c r="G152" s="29">
        <v>543.33000000000004</v>
      </c>
      <c r="H152" s="17"/>
    </row>
    <row r="153" spans="1:8" ht="78.75" outlineLevel="1" x14ac:dyDescent="0.25">
      <c r="A153" s="19" t="s">
        <v>155</v>
      </c>
      <c r="B153" s="16" t="s">
        <v>60</v>
      </c>
      <c r="C153" s="16" t="s">
        <v>61</v>
      </c>
      <c r="D153" s="16" t="s">
        <v>154</v>
      </c>
      <c r="E153" s="16" t="s">
        <v>13</v>
      </c>
      <c r="F153" s="29">
        <v>300253.5</v>
      </c>
      <c r="G153" s="29">
        <v>162374.29</v>
      </c>
      <c r="H153" s="17">
        <f t="shared" si="2"/>
        <v>0.54079066522122143</v>
      </c>
    </row>
    <row r="154" spans="1:8" ht="78.75" outlineLevel="1" x14ac:dyDescent="0.25">
      <c r="A154" s="19" t="s">
        <v>155</v>
      </c>
      <c r="B154" s="16" t="s">
        <v>60</v>
      </c>
      <c r="C154" s="16" t="s">
        <v>61</v>
      </c>
      <c r="D154" s="16" t="s">
        <v>154</v>
      </c>
      <c r="E154" s="16" t="s">
        <v>98</v>
      </c>
      <c r="F154" s="29">
        <v>6782094.75</v>
      </c>
      <c r="G154" s="29">
        <v>5890559.0999999996</v>
      </c>
      <c r="H154" s="17">
        <f t="shared" si="2"/>
        <v>0.86854568052149372</v>
      </c>
    </row>
    <row r="155" spans="1:8" ht="363.75" customHeight="1" outlineLevel="1" x14ac:dyDescent="0.25">
      <c r="A155" s="19" t="s">
        <v>187</v>
      </c>
      <c r="B155" s="16" t="s">
        <v>60</v>
      </c>
      <c r="C155" s="16" t="s">
        <v>62</v>
      </c>
      <c r="D155" s="16" t="s">
        <v>110</v>
      </c>
      <c r="E155" s="16" t="s">
        <v>35</v>
      </c>
      <c r="F155" s="29">
        <v>15525000</v>
      </c>
      <c r="G155" s="29">
        <v>15853845</v>
      </c>
      <c r="H155" s="17">
        <f t="shared" si="2"/>
        <v>1.0211816425120772</v>
      </c>
    </row>
    <row r="156" spans="1:8" ht="378" outlineLevel="1" x14ac:dyDescent="0.25">
      <c r="A156" s="19" t="s">
        <v>187</v>
      </c>
      <c r="B156" s="16" t="s">
        <v>60</v>
      </c>
      <c r="C156" s="16" t="s">
        <v>62</v>
      </c>
      <c r="D156" s="16" t="s">
        <v>110</v>
      </c>
      <c r="E156" s="16" t="s">
        <v>36</v>
      </c>
      <c r="F156" s="29">
        <v>4688550</v>
      </c>
      <c r="G156" s="29">
        <v>4232789</v>
      </c>
      <c r="H156" s="17">
        <f t="shared" si="2"/>
        <v>0.90279276108818296</v>
      </c>
    </row>
    <row r="157" spans="1:8" ht="31.5" outlineLevel="1" x14ac:dyDescent="0.25">
      <c r="A157" s="19" t="s">
        <v>188</v>
      </c>
      <c r="B157" s="16" t="s">
        <v>60</v>
      </c>
      <c r="C157" s="16" t="s">
        <v>62</v>
      </c>
      <c r="D157" s="16" t="s">
        <v>189</v>
      </c>
      <c r="E157" s="16" t="s">
        <v>13</v>
      </c>
      <c r="F157" s="29">
        <v>184725</v>
      </c>
      <c r="G157" s="29">
        <v>0</v>
      </c>
      <c r="H157" s="17">
        <f t="shared" si="2"/>
        <v>0</v>
      </c>
    </row>
    <row r="158" spans="1:8" ht="294.75" customHeight="1" outlineLevel="1" x14ac:dyDescent="0.25">
      <c r="A158" s="19" t="s">
        <v>190</v>
      </c>
      <c r="B158" s="16" t="s">
        <v>60</v>
      </c>
      <c r="C158" s="16" t="s">
        <v>62</v>
      </c>
      <c r="D158" s="16" t="s">
        <v>63</v>
      </c>
      <c r="E158" s="16" t="s">
        <v>13</v>
      </c>
      <c r="F158" s="29">
        <v>21329602.5</v>
      </c>
      <c r="G158" s="29">
        <v>26340015.789999999</v>
      </c>
      <c r="H158" s="17">
        <f t="shared" si="2"/>
        <v>1.234904203676557</v>
      </c>
    </row>
    <row r="159" spans="1:8" ht="131.25" customHeight="1" outlineLevel="1" x14ac:dyDescent="0.25">
      <c r="A159" s="16" t="s">
        <v>119</v>
      </c>
      <c r="B159" s="16" t="s">
        <v>60</v>
      </c>
      <c r="C159" s="16" t="s">
        <v>62</v>
      </c>
      <c r="D159" s="16" t="s">
        <v>111</v>
      </c>
      <c r="E159" s="16" t="s">
        <v>35</v>
      </c>
      <c r="F159" s="29">
        <v>42747106.5</v>
      </c>
      <c r="G159" s="29">
        <v>43691635</v>
      </c>
      <c r="H159" s="17">
        <f t="shared" si="2"/>
        <v>1.0220957294501325</v>
      </c>
    </row>
    <row r="160" spans="1:8" ht="129.75" customHeight="1" outlineLevel="1" x14ac:dyDescent="0.25">
      <c r="A160" s="33" t="s">
        <v>119</v>
      </c>
      <c r="B160" s="16" t="s">
        <v>60</v>
      </c>
      <c r="C160" s="16" t="s">
        <v>62</v>
      </c>
      <c r="D160" s="16" t="s">
        <v>111</v>
      </c>
      <c r="E160" s="16" t="s">
        <v>36</v>
      </c>
      <c r="F160" s="29">
        <v>12909628.5</v>
      </c>
      <c r="G160" s="29">
        <v>11349063</v>
      </c>
      <c r="H160" s="17">
        <f t="shared" si="2"/>
        <v>0.87911615737044646</v>
      </c>
    </row>
    <row r="161" spans="1:8" ht="195.75" customHeight="1" outlineLevel="1" x14ac:dyDescent="0.25">
      <c r="A161" s="16" t="s">
        <v>120</v>
      </c>
      <c r="B161" s="16" t="s">
        <v>60</v>
      </c>
      <c r="C161" s="16" t="s">
        <v>62</v>
      </c>
      <c r="D161" s="16" t="s">
        <v>112</v>
      </c>
      <c r="E161" s="16" t="s">
        <v>35</v>
      </c>
      <c r="F161" s="29">
        <v>10839132</v>
      </c>
      <c r="G161" s="29">
        <v>11252125</v>
      </c>
      <c r="H161" s="17">
        <f t="shared" si="2"/>
        <v>1.038102036214708</v>
      </c>
    </row>
    <row r="162" spans="1:8" ht="198.75" customHeight="1" outlineLevel="1" x14ac:dyDescent="0.25">
      <c r="A162" s="16" t="s">
        <v>120</v>
      </c>
      <c r="B162" s="16" t="s">
        <v>60</v>
      </c>
      <c r="C162" s="16" t="s">
        <v>62</v>
      </c>
      <c r="D162" s="16" t="s">
        <v>112</v>
      </c>
      <c r="E162" s="16" t="s">
        <v>36</v>
      </c>
      <c r="F162" s="29">
        <v>3273415.5</v>
      </c>
      <c r="G162" s="29">
        <v>2877584</v>
      </c>
      <c r="H162" s="17">
        <f t="shared" si="2"/>
        <v>0.87907691522814624</v>
      </c>
    </row>
    <row r="163" spans="1:8" ht="110.25" outlineLevel="1" x14ac:dyDescent="0.25">
      <c r="A163" s="16" t="s">
        <v>121</v>
      </c>
      <c r="B163" s="16" t="s">
        <v>60</v>
      </c>
      <c r="C163" s="16" t="s">
        <v>62</v>
      </c>
      <c r="D163" s="16" t="s">
        <v>113</v>
      </c>
      <c r="E163" s="16" t="s">
        <v>35</v>
      </c>
      <c r="F163" s="29">
        <v>192838560</v>
      </c>
      <c r="G163" s="29">
        <v>197744473</v>
      </c>
      <c r="H163" s="17">
        <f t="shared" si="2"/>
        <v>1.0254405187427245</v>
      </c>
    </row>
    <row r="164" spans="1:8" ht="110.25" outlineLevel="1" x14ac:dyDescent="0.25">
      <c r="A164" s="16" t="s">
        <v>121</v>
      </c>
      <c r="B164" s="16" t="s">
        <v>60</v>
      </c>
      <c r="C164" s="16" t="s">
        <v>62</v>
      </c>
      <c r="D164" s="16" t="s">
        <v>113</v>
      </c>
      <c r="E164" s="16" t="s">
        <v>36</v>
      </c>
      <c r="F164" s="28">
        <v>58237245</v>
      </c>
      <c r="G164" s="28">
        <v>51747450</v>
      </c>
      <c r="H164" s="17">
        <f t="shared" si="2"/>
        <v>0.8885628089034775</v>
      </c>
    </row>
    <row r="165" spans="1:8" ht="126" outlineLevel="1" x14ac:dyDescent="0.25">
      <c r="A165" s="19" t="s">
        <v>122</v>
      </c>
      <c r="B165" s="16" t="s">
        <v>60</v>
      </c>
      <c r="C165" s="16" t="s">
        <v>62</v>
      </c>
      <c r="D165" s="16" t="s">
        <v>114</v>
      </c>
      <c r="E165" s="16" t="s">
        <v>35</v>
      </c>
      <c r="F165" s="29">
        <v>12200748.75</v>
      </c>
      <c r="G165" s="29">
        <v>12402931</v>
      </c>
      <c r="H165" s="17">
        <f t="shared" si="2"/>
        <v>1.0165712985442799</v>
      </c>
    </row>
    <row r="166" spans="1:8" ht="112.5" customHeight="1" outlineLevel="1" x14ac:dyDescent="0.25">
      <c r="A166" s="19" t="s">
        <v>122</v>
      </c>
      <c r="B166" s="16" t="s">
        <v>60</v>
      </c>
      <c r="C166" s="16" t="s">
        <v>62</v>
      </c>
      <c r="D166" s="16" t="s">
        <v>114</v>
      </c>
      <c r="E166" s="16" t="s">
        <v>36</v>
      </c>
      <c r="F166" s="29">
        <v>3684626.25</v>
      </c>
      <c r="G166" s="29">
        <v>3303273</v>
      </c>
      <c r="H166" s="17">
        <f t="shared" si="2"/>
        <v>0.89650151083844665</v>
      </c>
    </row>
    <row r="167" spans="1:8" ht="114" customHeight="1" outlineLevel="1" x14ac:dyDescent="0.25">
      <c r="A167" s="16" t="s">
        <v>123</v>
      </c>
      <c r="B167" s="16" t="s">
        <v>60</v>
      </c>
      <c r="C167" s="16" t="s">
        <v>62</v>
      </c>
      <c r="D167" s="16" t="s">
        <v>115</v>
      </c>
      <c r="E167" s="16" t="s">
        <v>35</v>
      </c>
      <c r="F167" s="29">
        <v>34066382.25</v>
      </c>
      <c r="G167" s="29">
        <v>35249381</v>
      </c>
      <c r="H167" s="17">
        <f t="shared" si="2"/>
        <v>1.0347262806281696</v>
      </c>
    </row>
    <row r="168" spans="1:8" ht="120.75" customHeight="1" outlineLevel="1" x14ac:dyDescent="0.25">
      <c r="A168" s="16" t="s">
        <v>123</v>
      </c>
      <c r="B168" s="16" t="s">
        <v>60</v>
      </c>
      <c r="C168" s="16" t="s">
        <v>62</v>
      </c>
      <c r="D168" s="16" t="s">
        <v>115</v>
      </c>
      <c r="E168" s="16" t="s">
        <v>36</v>
      </c>
      <c r="F168" s="29">
        <v>10288047.75</v>
      </c>
      <c r="G168" s="29">
        <v>9029547</v>
      </c>
      <c r="H168" s="17">
        <f t="shared" si="2"/>
        <v>0.87767351196440546</v>
      </c>
    </row>
    <row r="169" spans="1:8" ht="267.75" outlineLevel="1" x14ac:dyDescent="0.25">
      <c r="A169" s="16" t="s">
        <v>124</v>
      </c>
      <c r="B169" s="16" t="s">
        <v>60</v>
      </c>
      <c r="C169" s="16" t="s">
        <v>62</v>
      </c>
      <c r="D169" s="16" t="s">
        <v>116</v>
      </c>
      <c r="E169" s="16" t="s">
        <v>35</v>
      </c>
      <c r="F169" s="29">
        <v>2221941.75</v>
      </c>
      <c r="G169" s="29">
        <v>2304290</v>
      </c>
      <c r="H169" s="17">
        <f t="shared" si="2"/>
        <v>1.0370613901106993</v>
      </c>
    </row>
    <row r="170" spans="1:8" ht="267.75" outlineLevel="1" x14ac:dyDescent="0.25">
      <c r="A170" s="16" t="s">
        <v>124</v>
      </c>
      <c r="B170" s="16" t="s">
        <v>60</v>
      </c>
      <c r="C170" s="16" t="s">
        <v>62</v>
      </c>
      <c r="D170" s="16" t="s">
        <v>116</v>
      </c>
      <c r="E170" s="16" t="s">
        <v>36</v>
      </c>
      <c r="F170" s="29">
        <v>671025.75</v>
      </c>
      <c r="G170" s="29">
        <v>611668</v>
      </c>
      <c r="H170" s="17">
        <f t="shared" si="2"/>
        <v>0.91154177019287264</v>
      </c>
    </row>
    <row r="171" spans="1:8" ht="63" outlineLevel="1" x14ac:dyDescent="0.25">
      <c r="A171" s="16" t="s">
        <v>34</v>
      </c>
      <c r="B171" s="16" t="s">
        <v>60</v>
      </c>
      <c r="C171" s="16" t="s">
        <v>62</v>
      </c>
      <c r="D171" s="16" t="s">
        <v>64</v>
      </c>
      <c r="E171" s="16" t="s">
        <v>97</v>
      </c>
      <c r="F171" s="29">
        <v>262500</v>
      </c>
      <c r="G171" s="29">
        <v>207670.04</v>
      </c>
      <c r="H171" s="17">
        <f t="shared" si="2"/>
        <v>0.79112396190476197</v>
      </c>
    </row>
    <row r="172" spans="1:8" ht="63" outlineLevel="1" x14ac:dyDescent="0.25">
      <c r="A172" s="16" t="s">
        <v>34</v>
      </c>
      <c r="B172" s="16" t="s">
        <v>60</v>
      </c>
      <c r="C172" s="16" t="s">
        <v>62</v>
      </c>
      <c r="D172" s="16" t="s">
        <v>64</v>
      </c>
      <c r="E172" s="16" t="s">
        <v>13</v>
      </c>
      <c r="F172" s="29">
        <v>19807862.002500001</v>
      </c>
      <c r="G172" s="29">
        <v>18058649.260000002</v>
      </c>
      <c r="H172" s="17">
        <f t="shared" si="2"/>
        <v>0.91169098702933071</v>
      </c>
    </row>
    <row r="173" spans="1:8" ht="63" outlineLevel="1" x14ac:dyDescent="0.25">
      <c r="A173" s="16" t="s">
        <v>34</v>
      </c>
      <c r="B173" s="16" t="s">
        <v>60</v>
      </c>
      <c r="C173" s="16" t="s">
        <v>62</v>
      </c>
      <c r="D173" s="16" t="s">
        <v>64</v>
      </c>
      <c r="E173" s="16" t="s">
        <v>14</v>
      </c>
      <c r="F173" s="29">
        <v>10167518.3475</v>
      </c>
      <c r="G173" s="29">
        <v>9947429.5</v>
      </c>
      <c r="H173" s="17">
        <f t="shared" si="2"/>
        <v>0.9783537299881917</v>
      </c>
    </row>
    <row r="174" spans="1:8" ht="63" outlineLevel="1" x14ac:dyDescent="0.25">
      <c r="A174" s="16" t="s">
        <v>34</v>
      </c>
      <c r="B174" s="16" t="s">
        <v>60</v>
      </c>
      <c r="C174" s="16" t="s">
        <v>62</v>
      </c>
      <c r="D174" s="16" t="s">
        <v>64</v>
      </c>
      <c r="E174" s="16" t="s">
        <v>15</v>
      </c>
      <c r="F174" s="29">
        <v>9141</v>
      </c>
      <c r="G174" s="29">
        <v>11729</v>
      </c>
      <c r="H174" s="17">
        <f t="shared" si="2"/>
        <v>1.2831200087517778</v>
      </c>
    </row>
    <row r="175" spans="1:8" ht="63" outlineLevel="1" x14ac:dyDescent="0.25">
      <c r="A175" s="16" t="s">
        <v>34</v>
      </c>
      <c r="B175" s="16" t="s">
        <v>60</v>
      </c>
      <c r="C175" s="16" t="s">
        <v>62</v>
      </c>
      <c r="D175" s="16" t="s">
        <v>64</v>
      </c>
      <c r="E175" s="16" t="s">
        <v>16</v>
      </c>
      <c r="F175" s="29">
        <v>238067.715</v>
      </c>
      <c r="G175" s="29">
        <v>301772.62</v>
      </c>
      <c r="H175" s="17">
        <f t="shared" si="2"/>
        <v>1.2675915337785302</v>
      </c>
    </row>
    <row r="176" spans="1:8" ht="78.75" outlineLevel="1" x14ac:dyDescent="0.25">
      <c r="A176" s="16" t="s">
        <v>155</v>
      </c>
      <c r="B176" s="16" t="s">
        <v>60</v>
      </c>
      <c r="C176" s="16" t="s">
        <v>62</v>
      </c>
      <c r="D176" s="16" t="s">
        <v>154</v>
      </c>
      <c r="E176" s="16" t="s">
        <v>13</v>
      </c>
      <c r="F176" s="29">
        <v>1322250</v>
      </c>
      <c r="G176" s="29">
        <v>828300.6</v>
      </c>
      <c r="H176" s="17">
        <f t="shared" si="2"/>
        <v>0.6264326715825298</v>
      </c>
    </row>
    <row r="177" spans="1:15" ht="78.75" outlineLevel="1" x14ac:dyDescent="0.25">
      <c r="A177" s="16" t="s">
        <v>155</v>
      </c>
      <c r="B177" s="16" t="s">
        <v>60</v>
      </c>
      <c r="C177" s="16" t="s">
        <v>62</v>
      </c>
      <c r="D177" s="16" t="s">
        <v>154</v>
      </c>
      <c r="E177" s="16" t="s">
        <v>98</v>
      </c>
      <c r="F177" s="29">
        <v>22002750</v>
      </c>
      <c r="G177" s="29">
        <v>21139386.800000001</v>
      </c>
      <c r="H177" s="17">
        <f t="shared" si="2"/>
        <v>0.96076112304143801</v>
      </c>
    </row>
    <row r="178" spans="1:15" ht="127.5" customHeight="1" outlineLevel="1" x14ac:dyDescent="0.25">
      <c r="A178" s="16" t="s">
        <v>103</v>
      </c>
      <c r="B178" s="16" t="s">
        <v>60</v>
      </c>
      <c r="C178" s="16" t="s">
        <v>62</v>
      </c>
      <c r="D178" s="16" t="s">
        <v>207</v>
      </c>
      <c r="E178" s="16" t="s">
        <v>35</v>
      </c>
      <c r="F178" s="29">
        <v>37440000</v>
      </c>
      <c r="G178" s="29">
        <v>33280000</v>
      </c>
      <c r="H178" s="17">
        <f t="shared" si="2"/>
        <v>0.88888888888888884</v>
      </c>
    </row>
    <row r="179" spans="1:15" ht="127.5" customHeight="1" outlineLevel="1" x14ac:dyDescent="0.25">
      <c r="A179" s="16" t="s">
        <v>103</v>
      </c>
      <c r="B179" s="16" t="s">
        <v>60</v>
      </c>
      <c r="C179" s="16" t="s">
        <v>62</v>
      </c>
      <c r="D179" s="16" t="s">
        <v>207</v>
      </c>
      <c r="E179" s="16" t="s">
        <v>36</v>
      </c>
      <c r="F179" s="29">
        <v>11306880</v>
      </c>
      <c r="G179" s="29">
        <v>10050560</v>
      </c>
      <c r="H179" s="17">
        <f t="shared" si="2"/>
        <v>0.88888888888888884</v>
      </c>
    </row>
    <row r="180" spans="1:15" ht="126" outlineLevel="1" x14ac:dyDescent="0.25">
      <c r="A180" s="16" t="s">
        <v>104</v>
      </c>
      <c r="B180" s="16" t="s">
        <v>60</v>
      </c>
      <c r="C180" s="16" t="s">
        <v>62</v>
      </c>
      <c r="D180" s="16" t="s">
        <v>191</v>
      </c>
      <c r="E180" s="16" t="s">
        <v>13</v>
      </c>
      <c r="F180" s="29">
        <v>39041083.769999996</v>
      </c>
      <c r="G180" s="29">
        <v>33615051.210000001</v>
      </c>
      <c r="H180" s="17">
        <f t="shared" si="2"/>
        <v>0.86101736847352905</v>
      </c>
    </row>
    <row r="181" spans="1:15" ht="378" outlineLevel="1" x14ac:dyDescent="0.25">
      <c r="A181" s="16" t="s">
        <v>187</v>
      </c>
      <c r="B181" s="16" t="s">
        <v>60</v>
      </c>
      <c r="C181" s="16" t="s">
        <v>32</v>
      </c>
      <c r="D181" s="16" t="s">
        <v>192</v>
      </c>
      <c r="E181" s="16" t="s">
        <v>35</v>
      </c>
      <c r="F181" s="29">
        <v>783000</v>
      </c>
      <c r="G181" s="29">
        <v>810210</v>
      </c>
      <c r="H181" s="17">
        <f t="shared" si="2"/>
        <v>1.0347509578544061</v>
      </c>
    </row>
    <row r="182" spans="1:15" ht="367.5" customHeight="1" outlineLevel="1" x14ac:dyDescent="0.25">
      <c r="A182" s="16" t="s">
        <v>187</v>
      </c>
      <c r="B182" s="16" t="s">
        <v>60</v>
      </c>
      <c r="C182" s="16" t="s">
        <v>32</v>
      </c>
      <c r="D182" s="16" t="s">
        <v>192</v>
      </c>
      <c r="E182" s="16" t="s">
        <v>36</v>
      </c>
      <c r="F182" s="29">
        <v>236475</v>
      </c>
      <c r="G182" s="29">
        <v>217386</v>
      </c>
      <c r="H182" s="17">
        <f t="shared" si="2"/>
        <v>0.91927687916270218</v>
      </c>
    </row>
    <row r="183" spans="1:15" ht="110.25" outlineLevel="1" x14ac:dyDescent="0.25">
      <c r="A183" s="16" t="s">
        <v>121</v>
      </c>
      <c r="B183" s="16" t="s">
        <v>60</v>
      </c>
      <c r="C183" s="16" t="s">
        <v>32</v>
      </c>
      <c r="D183" s="16" t="s">
        <v>117</v>
      </c>
      <c r="E183" s="16" t="s">
        <v>35</v>
      </c>
      <c r="F183" s="29">
        <v>17149257</v>
      </c>
      <c r="G183" s="29">
        <v>16946401</v>
      </c>
      <c r="H183" s="17">
        <f t="shared" si="2"/>
        <v>0.98817114933900629</v>
      </c>
    </row>
    <row r="184" spans="1:15" ht="110.25" outlineLevel="1" x14ac:dyDescent="0.25">
      <c r="A184" s="16" t="s">
        <v>121</v>
      </c>
      <c r="B184" s="16" t="s">
        <v>60</v>
      </c>
      <c r="C184" s="16" t="s">
        <v>32</v>
      </c>
      <c r="D184" s="16" t="s">
        <v>117</v>
      </c>
      <c r="E184" s="16" t="s">
        <v>36</v>
      </c>
      <c r="F184" s="29">
        <v>5179075.5</v>
      </c>
      <c r="G184" s="29">
        <v>4548678</v>
      </c>
      <c r="H184" s="17">
        <f t="shared" si="2"/>
        <v>0.87827991694656704</v>
      </c>
    </row>
    <row r="185" spans="1:15" ht="63" outlineLevel="1" x14ac:dyDescent="0.25">
      <c r="A185" s="16" t="s">
        <v>34</v>
      </c>
      <c r="B185" s="16" t="s">
        <v>60</v>
      </c>
      <c r="C185" s="16" t="s">
        <v>32</v>
      </c>
      <c r="D185" s="16" t="s">
        <v>33</v>
      </c>
      <c r="E185" s="16" t="s">
        <v>35</v>
      </c>
      <c r="F185" s="29">
        <v>11510850</v>
      </c>
      <c r="G185" s="29">
        <v>11266033.73</v>
      </c>
      <c r="H185" s="17">
        <f t="shared" si="2"/>
        <v>0.97873169487917921</v>
      </c>
    </row>
    <row r="186" spans="1:15" ht="63" outlineLevel="1" x14ac:dyDescent="0.25">
      <c r="A186" s="16" t="s">
        <v>34</v>
      </c>
      <c r="B186" s="16" t="s">
        <v>60</v>
      </c>
      <c r="C186" s="16" t="s">
        <v>32</v>
      </c>
      <c r="D186" s="16" t="s">
        <v>33</v>
      </c>
      <c r="E186" s="16" t="s">
        <v>36</v>
      </c>
      <c r="F186" s="29">
        <v>3476276.25</v>
      </c>
      <c r="G186" s="29">
        <v>2902883.66</v>
      </c>
      <c r="H186" s="17">
        <f t="shared" si="2"/>
        <v>0.83505551666096733</v>
      </c>
    </row>
    <row r="187" spans="1:15" ht="63" outlineLevel="1" x14ac:dyDescent="0.25">
      <c r="A187" s="16" t="s">
        <v>34</v>
      </c>
      <c r="B187" s="16" t="s">
        <v>60</v>
      </c>
      <c r="C187" s="16" t="s">
        <v>32</v>
      </c>
      <c r="D187" s="16" t="s">
        <v>33</v>
      </c>
      <c r="E187" s="16" t="s">
        <v>97</v>
      </c>
      <c r="F187" s="29">
        <v>90750</v>
      </c>
      <c r="G187" s="29">
        <v>23850.62</v>
      </c>
      <c r="H187" s="17">
        <f t="shared" si="2"/>
        <v>0.26281674931129473</v>
      </c>
    </row>
    <row r="188" spans="1:15" ht="63" outlineLevel="1" x14ac:dyDescent="0.25">
      <c r="A188" s="16" t="s">
        <v>34</v>
      </c>
      <c r="B188" s="16" t="s">
        <v>60</v>
      </c>
      <c r="C188" s="16" t="s">
        <v>32</v>
      </c>
      <c r="D188" s="16" t="s">
        <v>33</v>
      </c>
      <c r="E188" s="16" t="s">
        <v>13</v>
      </c>
      <c r="F188" s="29">
        <v>1479150</v>
      </c>
      <c r="G188" s="29">
        <v>1504059.83</v>
      </c>
      <c r="H188" s="17">
        <f t="shared" si="2"/>
        <v>1.0168406382043742</v>
      </c>
    </row>
    <row r="189" spans="1:15" ht="63" outlineLevel="1" x14ac:dyDescent="0.25">
      <c r="A189" s="16" t="s">
        <v>34</v>
      </c>
      <c r="B189" s="16" t="s">
        <v>60</v>
      </c>
      <c r="C189" s="16" t="s">
        <v>32</v>
      </c>
      <c r="D189" s="16" t="s">
        <v>33</v>
      </c>
      <c r="E189" s="16" t="s">
        <v>14</v>
      </c>
      <c r="F189" s="29">
        <v>33750</v>
      </c>
      <c r="G189" s="29">
        <v>28454</v>
      </c>
      <c r="H189" s="17">
        <f t="shared" si="2"/>
        <v>0.84308148148148143</v>
      </c>
    </row>
    <row r="190" spans="1:15" ht="78.75" outlineLevel="1" x14ac:dyDescent="0.25">
      <c r="A190" s="16" t="s">
        <v>155</v>
      </c>
      <c r="B190" s="16" t="s">
        <v>60</v>
      </c>
      <c r="C190" s="16" t="s">
        <v>32</v>
      </c>
      <c r="D190" s="16" t="s">
        <v>148</v>
      </c>
      <c r="E190" s="16" t="s">
        <v>13</v>
      </c>
      <c r="F190" s="28">
        <v>48750</v>
      </c>
      <c r="G190" s="28">
        <v>8969.34</v>
      </c>
      <c r="H190" s="17">
        <f t="shared" si="2"/>
        <v>0.18398646153846154</v>
      </c>
      <c r="O190" s="13"/>
    </row>
    <row r="191" spans="1:15" ht="78.75" outlineLevel="1" x14ac:dyDescent="0.25">
      <c r="A191" s="16" t="s">
        <v>155</v>
      </c>
      <c r="B191" s="16" t="s">
        <v>60</v>
      </c>
      <c r="C191" s="16" t="s">
        <v>32</v>
      </c>
      <c r="D191" s="16" t="s">
        <v>148</v>
      </c>
      <c r="E191" s="16" t="s">
        <v>98</v>
      </c>
      <c r="F191" s="29">
        <v>177000</v>
      </c>
      <c r="G191" s="29">
        <v>128646.32</v>
      </c>
      <c r="H191" s="17">
        <f t="shared" si="2"/>
        <v>0.72681536723163842</v>
      </c>
    </row>
    <row r="192" spans="1:15" ht="336.75" customHeight="1" outlineLevel="1" x14ac:dyDescent="0.25">
      <c r="A192" s="16" t="s">
        <v>193</v>
      </c>
      <c r="B192" s="16" t="s">
        <v>60</v>
      </c>
      <c r="C192" s="16" t="s">
        <v>65</v>
      </c>
      <c r="D192" s="16" t="s">
        <v>156</v>
      </c>
      <c r="E192" s="16" t="s">
        <v>13</v>
      </c>
      <c r="F192" s="29">
        <v>730897.5</v>
      </c>
      <c r="G192" s="29">
        <v>964124</v>
      </c>
      <c r="H192" s="17">
        <f t="shared" si="2"/>
        <v>1.3190960428787895</v>
      </c>
    </row>
    <row r="193" spans="1:8" ht="110.25" outlineLevel="1" x14ac:dyDescent="0.25">
      <c r="A193" s="16" t="s">
        <v>180</v>
      </c>
      <c r="B193" s="16" t="s">
        <v>60</v>
      </c>
      <c r="C193" s="16" t="s">
        <v>37</v>
      </c>
      <c r="D193" s="16" t="s">
        <v>140</v>
      </c>
      <c r="E193" s="16" t="s">
        <v>13</v>
      </c>
      <c r="F193" s="29">
        <v>6947524.5</v>
      </c>
      <c r="G193" s="29">
        <v>5665040.5599999996</v>
      </c>
      <c r="H193" s="17">
        <f t="shared" si="2"/>
        <v>0.81540418605216858</v>
      </c>
    </row>
    <row r="194" spans="1:8" ht="63" outlineLevel="1" x14ac:dyDescent="0.25">
      <c r="A194" s="16" t="s">
        <v>69</v>
      </c>
      <c r="B194" s="16" t="s">
        <v>60</v>
      </c>
      <c r="C194" s="16" t="s">
        <v>37</v>
      </c>
      <c r="D194" s="16" t="s">
        <v>68</v>
      </c>
      <c r="E194" s="16" t="s">
        <v>13</v>
      </c>
      <c r="F194" s="29">
        <v>60000</v>
      </c>
      <c r="G194" s="29"/>
      <c r="H194" s="17"/>
    </row>
    <row r="195" spans="1:8" ht="63" outlineLevel="1" x14ac:dyDescent="0.25">
      <c r="A195" s="16" t="s">
        <v>34</v>
      </c>
      <c r="B195" s="16" t="s">
        <v>60</v>
      </c>
      <c r="C195" s="16" t="s">
        <v>71</v>
      </c>
      <c r="D195" s="16" t="s">
        <v>64</v>
      </c>
      <c r="E195" s="16" t="s">
        <v>13</v>
      </c>
      <c r="F195" s="29">
        <v>15356.25</v>
      </c>
      <c r="G195" s="29"/>
      <c r="H195" s="17"/>
    </row>
    <row r="196" spans="1:8" ht="141.75" outlineLevel="1" x14ac:dyDescent="0.25">
      <c r="A196" s="16" t="s">
        <v>129</v>
      </c>
      <c r="B196" s="16" t="s">
        <v>60</v>
      </c>
      <c r="C196" s="16" t="s">
        <v>71</v>
      </c>
      <c r="D196" s="16" t="s">
        <v>208</v>
      </c>
      <c r="E196" s="16" t="s">
        <v>35</v>
      </c>
      <c r="F196" s="29">
        <v>1695172.5</v>
      </c>
      <c r="G196" s="29">
        <v>1553160</v>
      </c>
      <c r="H196" s="17">
        <f t="shared" si="2"/>
        <v>0.91622533989903687</v>
      </c>
    </row>
    <row r="197" spans="1:8" ht="141.75" outlineLevel="1" x14ac:dyDescent="0.25">
      <c r="A197" s="16" t="s">
        <v>129</v>
      </c>
      <c r="B197" s="16" t="s">
        <v>60</v>
      </c>
      <c r="C197" s="16" t="s">
        <v>71</v>
      </c>
      <c r="D197" s="16" t="s">
        <v>208</v>
      </c>
      <c r="E197" s="16" t="s">
        <v>36</v>
      </c>
      <c r="F197" s="29">
        <v>511945.05000000005</v>
      </c>
      <c r="G197" s="29">
        <v>469080</v>
      </c>
      <c r="H197" s="17">
        <f t="shared" si="2"/>
        <v>0.9162702129847724</v>
      </c>
    </row>
    <row r="198" spans="1:8" ht="285.75" customHeight="1" outlineLevel="1" x14ac:dyDescent="0.25">
      <c r="A198" s="16" t="s">
        <v>194</v>
      </c>
      <c r="B198" s="16" t="s">
        <v>60</v>
      </c>
      <c r="C198" s="16" t="s">
        <v>71</v>
      </c>
      <c r="D198" s="16" t="s">
        <v>209</v>
      </c>
      <c r="E198" s="16" t="s">
        <v>35</v>
      </c>
      <c r="F198" s="29">
        <v>675000</v>
      </c>
      <c r="G198" s="29">
        <v>599350</v>
      </c>
      <c r="H198" s="17">
        <f t="shared" si="2"/>
        <v>0.8879259259259259</v>
      </c>
    </row>
    <row r="199" spans="1:8" ht="299.25" outlineLevel="1" x14ac:dyDescent="0.25">
      <c r="A199" s="16" t="s">
        <v>194</v>
      </c>
      <c r="B199" s="16" t="s">
        <v>60</v>
      </c>
      <c r="C199" s="16" t="s">
        <v>71</v>
      </c>
      <c r="D199" s="16" t="s">
        <v>209</v>
      </c>
      <c r="E199" s="16" t="s">
        <v>36</v>
      </c>
      <c r="F199" s="29">
        <v>203850</v>
      </c>
      <c r="G199" s="29">
        <v>181190</v>
      </c>
      <c r="H199" s="17">
        <f t="shared" si="2"/>
        <v>0.88883983321069415</v>
      </c>
    </row>
    <row r="200" spans="1:8" ht="84.75" customHeight="1" outlineLevel="1" x14ac:dyDescent="0.25">
      <c r="A200" s="16" t="s">
        <v>195</v>
      </c>
      <c r="B200" s="16" t="s">
        <v>60</v>
      </c>
      <c r="C200" s="16" t="s">
        <v>71</v>
      </c>
      <c r="D200" s="16" t="s">
        <v>196</v>
      </c>
      <c r="E200" s="16" t="s">
        <v>23</v>
      </c>
      <c r="F200" s="29">
        <v>75000</v>
      </c>
      <c r="G200" s="29">
        <v>100000</v>
      </c>
      <c r="H200" s="17">
        <v>0</v>
      </c>
    </row>
    <row r="201" spans="1:8" ht="96.75" customHeight="1" outlineLevel="1" x14ac:dyDescent="0.25">
      <c r="A201" s="16" t="s">
        <v>125</v>
      </c>
      <c r="B201" s="16" t="s">
        <v>60</v>
      </c>
      <c r="C201" s="16" t="s">
        <v>71</v>
      </c>
      <c r="D201" s="16" t="s">
        <v>118</v>
      </c>
      <c r="E201" s="16" t="s">
        <v>13</v>
      </c>
      <c r="F201" s="29">
        <v>310275</v>
      </c>
      <c r="G201" s="29">
        <v>409500</v>
      </c>
      <c r="H201" s="17">
        <f t="shared" si="2"/>
        <v>1.3197969543147208</v>
      </c>
    </row>
    <row r="202" spans="1:8" ht="81" customHeight="1" outlineLevel="1" x14ac:dyDescent="0.25">
      <c r="A202" s="16" t="s">
        <v>153</v>
      </c>
      <c r="B202" s="16" t="s">
        <v>60</v>
      </c>
      <c r="C202" s="16" t="s">
        <v>71</v>
      </c>
      <c r="D202" s="16" t="s">
        <v>159</v>
      </c>
      <c r="E202" s="16" t="s">
        <v>8</v>
      </c>
      <c r="F202" s="28">
        <v>4015086</v>
      </c>
      <c r="G202" s="28">
        <v>3608372</v>
      </c>
      <c r="H202" s="17">
        <f t="shared" si="2"/>
        <v>0.89870353960039706</v>
      </c>
    </row>
    <row r="203" spans="1:8" ht="87" customHeight="1" outlineLevel="1" x14ac:dyDescent="0.25">
      <c r="A203" s="19" t="s">
        <v>153</v>
      </c>
      <c r="B203" s="16" t="s">
        <v>60</v>
      </c>
      <c r="C203" s="16" t="s">
        <v>71</v>
      </c>
      <c r="D203" s="16" t="s">
        <v>159</v>
      </c>
      <c r="E203" s="16" t="s">
        <v>9</v>
      </c>
      <c r="F203" s="29">
        <v>1212555.75</v>
      </c>
      <c r="G203" s="29">
        <v>987799</v>
      </c>
      <c r="H203" s="17">
        <f t="shared" si="2"/>
        <v>0.81464213088759008</v>
      </c>
    </row>
    <row r="204" spans="1:8" ht="47.25" outlineLevel="1" x14ac:dyDescent="0.25">
      <c r="A204" s="19" t="s">
        <v>133</v>
      </c>
      <c r="B204" s="16" t="s">
        <v>60</v>
      </c>
      <c r="C204" s="16" t="s">
        <v>71</v>
      </c>
      <c r="D204" s="16" t="s">
        <v>158</v>
      </c>
      <c r="E204" s="16" t="s">
        <v>8</v>
      </c>
      <c r="F204" s="28">
        <v>11793142.5</v>
      </c>
      <c r="G204" s="28">
        <v>11599249.310000001</v>
      </c>
      <c r="H204" s="17">
        <f t="shared" si="2"/>
        <v>0.98355881903402764</v>
      </c>
    </row>
    <row r="205" spans="1:8" ht="47.25" outlineLevel="1" x14ac:dyDescent="0.25">
      <c r="A205" s="19" t="s">
        <v>133</v>
      </c>
      <c r="B205" s="16" t="s">
        <v>60</v>
      </c>
      <c r="C205" s="16" t="s">
        <v>71</v>
      </c>
      <c r="D205" s="16" t="s">
        <v>158</v>
      </c>
      <c r="E205" s="16" t="s">
        <v>9</v>
      </c>
      <c r="F205" s="28">
        <v>3561528.75</v>
      </c>
      <c r="G205" s="28">
        <v>2916190</v>
      </c>
      <c r="H205" s="17">
        <f t="shared" si="2"/>
        <v>0.81880288064500395</v>
      </c>
    </row>
    <row r="206" spans="1:8" ht="47.25" outlineLevel="1" x14ac:dyDescent="0.25">
      <c r="A206" s="16" t="s">
        <v>133</v>
      </c>
      <c r="B206" s="16" t="s">
        <v>60</v>
      </c>
      <c r="C206" s="16" t="s">
        <v>71</v>
      </c>
      <c r="D206" s="16" t="s">
        <v>158</v>
      </c>
      <c r="E206" s="16" t="s">
        <v>97</v>
      </c>
      <c r="F206" s="29">
        <v>241500</v>
      </c>
      <c r="G206" s="29">
        <v>161628.38</v>
      </c>
      <c r="H206" s="17">
        <f t="shared" ref="H206:H276" si="3">G206/F206</f>
        <v>0.66926865424430648</v>
      </c>
    </row>
    <row r="207" spans="1:8" ht="47.25" outlineLevel="1" x14ac:dyDescent="0.25">
      <c r="A207" s="16" t="s">
        <v>133</v>
      </c>
      <c r="B207" s="16" t="s">
        <v>60</v>
      </c>
      <c r="C207" s="16" t="s">
        <v>71</v>
      </c>
      <c r="D207" s="16" t="s">
        <v>158</v>
      </c>
      <c r="E207" s="16" t="s">
        <v>13</v>
      </c>
      <c r="F207" s="28">
        <v>1363500</v>
      </c>
      <c r="G207" s="28">
        <v>1452813.8</v>
      </c>
      <c r="H207" s="17">
        <f t="shared" si="3"/>
        <v>1.0655033370003668</v>
      </c>
    </row>
    <row r="208" spans="1:8" ht="47.25" outlineLevel="1" x14ac:dyDescent="0.25">
      <c r="A208" s="16" t="s">
        <v>133</v>
      </c>
      <c r="B208" s="16" t="s">
        <v>60</v>
      </c>
      <c r="C208" s="16" t="s">
        <v>71</v>
      </c>
      <c r="D208" s="16" t="s">
        <v>158</v>
      </c>
      <c r="E208" s="16" t="s">
        <v>14</v>
      </c>
      <c r="F208" s="28">
        <v>37500</v>
      </c>
      <c r="G208" s="28">
        <v>0</v>
      </c>
      <c r="H208" s="17">
        <f t="shared" si="3"/>
        <v>0</v>
      </c>
    </row>
    <row r="209" spans="1:8" ht="78.75" outlineLevel="1" x14ac:dyDescent="0.25">
      <c r="A209" s="16" t="s">
        <v>155</v>
      </c>
      <c r="B209" s="16" t="s">
        <v>60</v>
      </c>
      <c r="C209" s="16" t="s">
        <v>71</v>
      </c>
      <c r="D209" s="16" t="s">
        <v>157</v>
      </c>
      <c r="E209" s="16" t="s">
        <v>13</v>
      </c>
      <c r="F209" s="29">
        <v>86250</v>
      </c>
      <c r="G209" s="29">
        <v>0</v>
      </c>
      <c r="H209" s="17">
        <f t="shared" si="3"/>
        <v>0</v>
      </c>
    </row>
    <row r="210" spans="1:8" ht="78.75" outlineLevel="1" x14ac:dyDescent="0.25">
      <c r="A210" s="16" t="s">
        <v>155</v>
      </c>
      <c r="B210" s="16" t="s">
        <v>60</v>
      </c>
      <c r="C210" s="16" t="s">
        <v>71</v>
      </c>
      <c r="D210" s="16" t="s">
        <v>157</v>
      </c>
      <c r="E210" s="16" t="s">
        <v>98</v>
      </c>
      <c r="F210" s="29">
        <v>322500</v>
      </c>
      <c r="G210" s="29">
        <v>257017.69</v>
      </c>
      <c r="H210" s="17">
        <f t="shared" si="3"/>
        <v>0.79695407751937986</v>
      </c>
    </row>
    <row r="211" spans="1:8" ht="96" customHeight="1" outlineLevel="1" x14ac:dyDescent="0.25">
      <c r="A211" s="16" t="s">
        <v>231</v>
      </c>
      <c r="B211" s="16" t="s">
        <v>60</v>
      </c>
      <c r="C211" s="16" t="s">
        <v>71</v>
      </c>
      <c r="D211" s="16" t="s">
        <v>229</v>
      </c>
      <c r="E211" s="16" t="s">
        <v>8</v>
      </c>
      <c r="F211" s="29">
        <v>69493</v>
      </c>
      <c r="G211" s="29">
        <v>69493</v>
      </c>
      <c r="H211" s="17">
        <f t="shared" si="3"/>
        <v>1</v>
      </c>
    </row>
    <row r="212" spans="1:8" ht="96.75" customHeight="1" outlineLevel="1" x14ac:dyDescent="0.25">
      <c r="A212" s="16" t="s">
        <v>231</v>
      </c>
      <c r="B212" s="16" t="s">
        <v>60</v>
      </c>
      <c r="C212" s="16" t="s">
        <v>71</v>
      </c>
      <c r="D212" s="16" t="s">
        <v>229</v>
      </c>
      <c r="E212" s="16" t="s">
        <v>9</v>
      </c>
      <c r="F212" s="29">
        <v>20986.89</v>
      </c>
      <c r="G212" s="29">
        <v>20986.89</v>
      </c>
      <c r="H212" s="17">
        <f t="shared" si="3"/>
        <v>1</v>
      </c>
    </row>
    <row r="213" spans="1:8" ht="110.25" outlineLevel="1" x14ac:dyDescent="0.25">
      <c r="A213" s="16" t="s">
        <v>197</v>
      </c>
      <c r="B213" s="16" t="s">
        <v>60</v>
      </c>
      <c r="C213" s="16" t="s">
        <v>72</v>
      </c>
      <c r="D213" s="16" t="s">
        <v>73</v>
      </c>
      <c r="E213" s="16" t="s">
        <v>93</v>
      </c>
      <c r="F213" s="29">
        <v>11926440</v>
      </c>
      <c r="G213" s="29">
        <v>10887635</v>
      </c>
      <c r="H213" s="17">
        <f t="shared" si="3"/>
        <v>0.91289898745979525</v>
      </c>
    </row>
    <row r="214" spans="1:8" ht="47.25" outlineLevel="1" x14ac:dyDescent="0.25">
      <c r="A214" s="16" t="s">
        <v>198</v>
      </c>
      <c r="B214" s="16" t="s">
        <v>60</v>
      </c>
      <c r="C214" s="16" t="s">
        <v>72</v>
      </c>
      <c r="D214" s="16" t="s">
        <v>75</v>
      </c>
      <c r="E214" s="16" t="s">
        <v>74</v>
      </c>
      <c r="F214" s="29">
        <v>9599602.5</v>
      </c>
      <c r="G214" s="29">
        <v>9503432</v>
      </c>
      <c r="H214" s="17">
        <f t="shared" si="3"/>
        <v>0.98998182476826513</v>
      </c>
    </row>
    <row r="215" spans="1:8" ht="78.75" customHeight="1" outlineLevel="1" x14ac:dyDescent="0.25">
      <c r="A215" s="16" t="s">
        <v>199</v>
      </c>
      <c r="B215" s="16" t="s">
        <v>60</v>
      </c>
      <c r="C215" s="16" t="s">
        <v>72</v>
      </c>
      <c r="D215" s="16" t="s">
        <v>76</v>
      </c>
      <c r="E215" s="16" t="s">
        <v>128</v>
      </c>
      <c r="F215" s="29">
        <v>13500</v>
      </c>
      <c r="G215" s="29">
        <v>6000</v>
      </c>
      <c r="H215" s="17">
        <f t="shared" si="3"/>
        <v>0.44444444444444442</v>
      </c>
    </row>
    <row r="216" spans="1:8" ht="31.5" outlineLevel="1" x14ac:dyDescent="0.25">
      <c r="A216" s="16" t="s">
        <v>78</v>
      </c>
      <c r="B216" s="16" t="s">
        <v>60</v>
      </c>
      <c r="C216" s="16" t="s">
        <v>43</v>
      </c>
      <c r="D216" s="16" t="s">
        <v>77</v>
      </c>
      <c r="E216" s="16" t="s">
        <v>8</v>
      </c>
      <c r="F216" s="29">
        <v>2208934.5</v>
      </c>
      <c r="G216" s="29">
        <v>2227193</v>
      </c>
      <c r="H216" s="17">
        <f t="shared" si="3"/>
        <v>1.0082657498445518</v>
      </c>
    </row>
    <row r="217" spans="1:8" ht="31.5" outlineLevel="1" x14ac:dyDescent="0.25">
      <c r="A217" s="16" t="s">
        <v>78</v>
      </c>
      <c r="B217" s="16" t="s">
        <v>60</v>
      </c>
      <c r="C217" s="16" t="s">
        <v>43</v>
      </c>
      <c r="D217" s="16" t="s">
        <v>77</v>
      </c>
      <c r="E217" s="16" t="s">
        <v>9</v>
      </c>
      <c r="F217" s="29">
        <v>667098</v>
      </c>
      <c r="G217" s="29">
        <v>672613</v>
      </c>
      <c r="H217" s="17">
        <f t="shared" si="3"/>
        <v>1.008267151153204</v>
      </c>
    </row>
    <row r="218" spans="1:8" outlineLevel="1" x14ac:dyDescent="0.25">
      <c r="A218" s="10" t="s">
        <v>200</v>
      </c>
      <c r="B218" s="10" t="s">
        <v>88</v>
      </c>
      <c r="C218" s="10"/>
      <c r="D218" s="10"/>
      <c r="E218" s="10"/>
      <c r="F218" s="30">
        <f>SUM(F219:F246)</f>
        <v>88629655.367499977</v>
      </c>
      <c r="G218" s="30">
        <f>SUM(G219:G246)</f>
        <v>79544003.24000001</v>
      </c>
      <c r="H218" s="15">
        <f t="shared" si="3"/>
        <v>0.89748744830580007</v>
      </c>
    </row>
    <row r="219" spans="1:8" ht="78.75" outlineLevel="1" x14ac:dyDescent="0.25">
      <c r="A219" s="16" t="s">
        <v>141</v>
      </c>
      <c r="B219" s="16" t="s">
        <v>88</v>
      </c>
      <c r="C219" s="16" t="s">
        <v>37</v>
      </c>
      <c r="D219" s="16" t="s">
        <v>210</v>
      </c>
      <c r="E219" s="16" t="s">
        <v>13</v>
      </c>
      <c r="F219" s="29">
        <v>1012500</v>
      </c>
      <c r="G219" s="29">
        <v>1113836.01</v>
      </c>
      <c r="H219" s="17">
        <f t="shared" si="3"/>
        <v>1.1000849481481481</v>
      </c>
    </row>
    <row r="220" spans="1:8" ht="110.25" outlineLevel="1" x14ac:dyDescent="0.25">
      <c r="A220" s="16" t="s">
        <v>180</v>
      </c>
      <c r="B220" s="16" t="s">
        <v>88</v>
      </c>
      <c r="C220" s="16" t="s">
        <v>37</v>
      </c>
      <c r="D220" s="16" t="s">
        <v>140</v>
      </c>
      <c r="E220" s="16" t="s">
        <v>13</v>
      </c>
      <c r="F220" s="29">
        <v>9000</v>
      </c>
      <c r="G220" s="29">
        <v>0</v>
      </c>
      <c r="H220" s="17">
        <f t="shared" si="3"/>
        <v>0</v>
      </c>
    </row>
    <row r="221" spans="1:8" ht="63" outlineLevel="1" x14ac:dyDescent="0.25">
      <c r="A221" s="16" t="s">
        <v>69</v>
      </c>
      <c r="B221" s="16" t="s">
        <v>88</v>
      </c>
      <c r="C221" s="16" t="s">
        <v>37</v>
      </c>
      <c r="D221" s="16" t="s">
        <v>68</v>
      </c>
      <c r="E221" s="16" t="s">
        <v>13</v>
      </c>
      <c r="F221" s="29">
        <v>45000</v>
      </c>
      <c r="G221" s="29">
        <v>0</v>
      </c>
      <c r="H221" s="17"/>
    </row>
    <row r="222" spans="1:8" ht="110.25" outlineLevel="1" x14ac:dyDescent="0.25">
      <c r="A222" s="16" t="s">
        <v>180</v>
      </c>
      <c r="B222" s="16" t="s">
        <v>88</v>
      </c>
      <c r="C222" s="16" t="s">
        <v>37</v>
      </c>
      <c r="D222" s="16" t="s">
        <v>211</v>
      </c>
      <c r="E222" s="16" t="s">
        <v>13</v>
      </c>
      <c r="F222" s="29">
        <v>414750</v>
      </c>
      <c r="G222" s="29">
        <v>441841.44</v>
      </c>
      <c r="H222" s="17">
        <f t="shared" si="3"/>
        <v>1.0653199276672694</v>
      </c>
    </row>
    <row r="223" spans="1:8" ht="63" outlineLevel="1" x14ac:dyDescent="0.25">
      <c r="A223" s="16" t="s">
        <v>34</v>
      </c>
      <c r="B223" s="16" t="s">
        <v>88</v>
      </c>
      <c r="C223" s="16" t="s">
        <v>49</v>
      </c>
      <c r="D223" s="16" t="s">
        <v>46</v>
      </c>
      <c r="E223" s="16" t="s">
        <v>35</v>
      </c>
      <c r="F223" s="29">
        <v>43565409.892499998</v>
      </c>
      <c r="G223" s="29">
        <v>40431809.25</v>
      </c>
      <c r="H223" s="17">
        <f t="shared" si="3"/>
        <v>0.92807136096659426</v>
      </c>
    </row>
    <row r="224" spans="1:8" ht="63" outlineLevel="1" x14ac:dyDescent="0.25">
      <c r="A224" s="16" t="s">
        <v>34</v>
      </c>
      <c r="B224" s="16" t="s">
        <v>88</v>
      </c>
      <c r="C224" s="16" t="s">
        <v>49</v>
      </c>
      <c r="D224" s="16" t="s">
        <v>46</v>
      </c>
      <c r="E224" s="16" t="s">
        <v>47</v>
      </c>
      <c r="F224" s="29">
        <v>789750</v>
      </c>
      <c r="G224" s="29">
        <v>866094.56</v>
      </c>
      <c r="H224" s="17">
        <f t="shared" si="3"/>
        <v>1.096669275087053</v>
      </c>
    </row>
    <row r="225" spans="1:15" ht="63" outlineLevel="1" x14ac:dyDescent="0.25">
      <c r="A225" s="16" t="s">
        <v>34</v>
      </c>
      <c r="B225" s="16" t="s">
        <v>88</v>
      </c>
      <c r="C225" s="16" t="s">
        <v>49</v>
      </c>
      <c r="D225" s="16" t="s">
        <v>46</v>
      </c>
      <c r="E225" s="16" t="s">
        <v>48</v>
      </c>
      <c r="F225" s="29">
        <v>1846500</v>
      </c>
      <c r="G225" s="29">
        <v>1931607.37</v>
      </c>
      <c r="H225" s="17">
        <f t="shared" si="3"/>
        <v>1.0460911833197943</v>
      </c>
    </row>
    <row r="226" spans="1:15" ht="63" outlineLevel="1" x14ac:dyDescent="0.25">
      <c r="A226" s="16" t="s">
        <v>34</v>
      </c>
      <c r="B226" s="16" t="s">
        <v>88</v>
      </c>
      <c r="C226" s="16" t="s">
        <v>49</v>
      </c>
      <c r="D226" s="16" t="s">
        <v>46</v>
      </c>
      <c r="E226" s="16" t="s">
        <v>36</v>
      </c>
      <c r="F226" s="28">
        <v>13156754.174999999</v>
      </c>
      <c r="G226" s="28">
        <v>10700862.5</v>
      </c>
      <c r="H226" s="17">
        <f t="shared" si="3"/>
        <v>0.81333605216500904</v>
      </c>
    </row>
    <row r="227" spans="1:15" ht="63" outlineLevel="1" x14ac:dyDescent="0.25">
      <c r="A227" s="16" t="s">
        <v>34</v>
      </c>
      <c r="B227" s="16" t="s">
        <v>88</v>
      </c>
      <c r="C227" s="16" t="s">
        <v>49</v>
      </c>
      <c r="D227" s="16" t="s">
        <v>46</v>
      </c>
      <c r="E227" s="16" t="s">
        <v>97</v>
      </c>
      <c r="F227" s="29">
        <v>206048.17500000002</v>
      </c>
      <c r="G227" s="29">
        <v>142832.47</v>
      </c>
      <c r="H227" s="17">
        <f t="shared" si="3"/>
        <v>0.69319939378254614</v>
      </c>
    </row>
    <row r="228" spans="1:15" ht="63" outlineLevel="1" x14ac:dyDescent="0.25">
      <c r="A228" s="16" t="s">
        <v>34</v>
      </c>
      <c r="B228" s="16" t="s">
        <v>88</v>
      </c>
      <c r="C228" s="16" t="s">
        <v>49</v>
      </c>
      <c r="D228" s="16" t="s">
        <v>46</v>
      </c>
      <c r="E228" s="16" t="s">
        <v>13</v>
      </c>
      <c r="F228" s="29">
        <v>11055975.629999999</v>
      </c>
      <c r="G228" s="29">
        <v>8993330.9399999995</v>
      </c>
      <c r="H228" s="17">
        <f t="shared" si="3"/>
        <v>0.81343621232276542</v>
      </c>
    </row>
    <row r="229" spans="1:15" ht="63" outlineLevel="1" x14ac:dyDescent="0.25">
      <c r="A229" s="16" t="s">
        <v>34</v>
      </c>
      <c r="B229" s="16" t="s">
        <v>88</v>
      </c>
      <c r="C229" s="16" t="s">
        <v>49</v>
      </c>
      <c r="D229" s="16" t="s">
        <v>46</v>
      </c>
      <c r="E229" s="16" t="s">
        <v>98</v>
      </c>
      <c r="F229" s="29">
        <v>217688.03250000003</v>
      </c>
      <c r="G229" s="29">
        <v>0</v>
      </c>
      <c r="H229" s="17">
        <f t="shared" si="3"/>
        <v>0</v>
      </c>
    </row>
    <row r="230" spans="1:15" ht="63" outlineLevel="1" x14ac:dyDescent="0.25">
      <c r="A230" s="16" t="s">
        <v>34</v>
      </c>
      <c r="B230" s="16" t="s">
        <v>88</v>
      </c>
      <c r="C230" s="16" t="s">
        <v>49</v>
      </c>
      <c r="D230" s="16" t="s">
        <v>46</v>
      </c>
      <c r="E230" s="16" t="s">
        <v>14</v>
      </c>
      <c r="F230" s="29">
        <v>2583945.75</v>
      </c>
      <c r="G230" s="29">
        <v>2993127.8</v>
      </c>
      <c r="H230" s="17">
        <f t="shared" si="3"/>
        <v>1.1583555111402783</v>
      </c>
    </row>
    <row r="231" spans="1:15" ht="63" outlineLevel="1" x14ac:dyDescent="0.25">
      <c r="A231" s="16" t="s">
        <v>34</v>
      </c>
      <c r="B231" s="16" t="s">
        <v>88</v>
      </c>
      <c r="C231" s="16" t="s">
        <v>49</v>
      </c>
      <c r="D231" s="16" t="s">
        <v>46</v>
      </c>
      <c r="E231" s="16" t="s">
        <v>15</v>
      </c>
      <c r="F231" s="28">
        <v>15078</v>
      </c>
      <c r="G231" s="28">
        <v>12064</v>
      </c>
      <c r="H231" s="17">
        <f t="shared" si="3"/>
        <v>0.80010611486934602</v>
      </c>
      <c r="I231" s="13"/>
      <c r="O231" s="13"/>
    </row>
    <row r="232" spans="1:15" ht="63" outlineLevel="1" x14ac:dyDescent="0.25">
      <c r="A232" s="16" t="s">
        <v>34</v>
      </c>
      <c r="B232" s="16" t="s">
        <v>88</v>
      </c>
      <c r="C232" s="16" t="s">
        <v>49</v>
      </c>
      <c r="D232" s="16" t="s">
        <v>46</v>
      </c>
      <c r="E232" s="16" t="s">
        <v>16</v>
      </c>
      <c r="F232" s="28">
        <v>12095.895</v>
      </c>
      <c r="G232" s="28">
        <v>11127.86</v>
      </c>
      <c r="H232" s="17">
        <f t="shared" si="3"/>
        <v>0.91996995674978987</v>
      </c>
    </row>
    <row r="233" spans="1:15" ht="78.75" outlineLevel="1" x14ac:dyDescent="0.25">
      <c r="A233" s="16" t="s">
        <v>155</v>
      </c>
      <c r="B233" s="16" t="s">
        <v>88</v>
      </c>
      <c r="C233" s="16" t="s">
        <v>49</v>
      </c>
      <c r="D233" s="16" t="s">
        <v>160</v>
      </c>
      <c r="E233" s="16" t="s">
        <v>13</v>
      </c>
      <c r="F233" s="28">
        <v>225000</v>
      </c>
      <c r="G233" s="28">
        <v>72462.009999999995</v>
      </c>
      <c r="H233" s="17">
        <f t="shared" si="3"/>
        <v>0.32205337777777776</v>
      </c>
    </row>
    <row r="234" spans="1:15" ht="78.75" outlineLevel="1" x14ac:dyDescent="0.25">
      <c r="A234" s="16" t="s">
        <v>155</v>
      </c>
      <c r="B234" s="16" t="s">
        <v>88</v>
      </c>
      <c r="C234" s="16" t="s">
        <v>49</v>
      </c>
      <c r="D234" s="16" t="s">
        <v>160</v>
      </c>
      <c r="E234" s="16" t="s">
        <v>98</v>
      </c>
      <c r="F234" s="28">
        <v>3738646.5674999999</v>
      </c>
      <c r="G234" s="28">
        <v>3216189.41</v>
      </c>
      <c r="H234" s="17">
        <f t="shared" si="3"/>
        <v>0.86025500189247306</v>
      </c>
    </row>
    <row r="235" spans="1:15" ht="223.5" customHeight="1" outlineLevel="1" x14ac:dyDescent="0.25">
      <c r="A235" s="16" t="s">
        <v>201</v>
      </c>
      <c r="B235" s="16" t="s">
        <v>88</v>
      </c>
      <c r="C235" s="16" t="s">
        <v>49</v>
      </c>
      <c r="D235" s="16" t="s">
        <v>50</v>
      </c>
      <c r="E235" s="16" t="s">
        <v>23</v>
      </c>
      <c r="F235" s="28">
        <v>1125000</v>
      </c>
      <c r="G235" s="28">
        <v>847500</v>
      </c>
      <c r="H235" s="17">
        <f t="shared" si="3"/>
        <v>0.7533333333333333</v>
      </c>
    </row>
    <row r="236" spans="1:15" ht="82.5" customHeight="1" outlineLevel="1" x14ac:dyDescent="0.25">
      <c r="A236" s="16" t="s">
        <v>153</v>
      </c>
      <c r="B236" s="16" t="s">
        <v>88</v>
      </c>
      <c r="C236" s="16" t="s">
        <v>51</v>
      </c>
      <c r="D236" s="16" t="s">
        <v>161</v>
      </c>
      <c r="E236" s="16" t="s">
        <v>8</v>
      </c>
      <c r="F236" s="28">
        <v>2467037.25</v>
      </c>
      <c r="G236" s="28">
        <v>2423766.31</v>
      </c>
      <c r="H236" s="17">
        <f t="shared" si="3"/>
        <v>0.98246036212059629</v>
      </c>
    </row>
    <row r="237" spans="1:15" ht="81.75" customHeight="1" outlineLevel="1" x14ac:dyDescent="0.25">
      <c r="A237" s="16" t="s">
        <v>153</v>
      </c>
      <c r="B237" s="16" t="s">
        <v>88</v>
      </c>
      <c r="C237" s="16" t="s">
        <v>51</v>
      </c>
      <c r="D237" s="16" t="s">
        <v>161</v>
      </c>
      <c r="E237" s="16" t="s">
        <v>9</v>
      </c>
      <c r="F237" s="28">
        <v>745044.75</v>
      </c>
      <c r="G237" s="28">
        <v>676156</v>
      </c>
      <c r="H237" s="17">
        <f t="shared" si="3"/>
        <v>0.907537433154183</v>
      </c>
    </row>
    <row r="238" spans="1:15" ht="47.25" outlineLevel="1" x14ac:dyDescent="0.25">
      <c r="A238" s="16" t="s">
        <v>133</v>
      </c>
      <c r="B238" s="16" t="s">
        <v>88</v>
      </c>
      <c r="C238" s="16" t="s">
        <v>51</v>
      </c>
      <c r="D238" s="16" t="s">
        <v>163</v>
      </c>
      <c r="E238" s="16" t="s">
        <v>8</v>
      </c>
      <c r="F238" s="28">
        <v>2703266.25</v>
      </c>
      <c r="G238" s="28">
        <v>2343622.31</v>
      </c>
      <c r="H238" s="17">
        <f t="shared" si="3"/>
        <v>0.86695948281084045</v>
      </c>
    </row>
    <row r="239" spans="1:15" ht="47.25" outlineLevel="1" x14ac:dyDescent="0.25">
      <c r="A239" s="16" t="s">
        <v>133</v>
      </c>
      <c r="B239" s="16" t="s">
        <v>88</v>
      </c>
      <c r="C239" s="16" t="s">
        <v>51</v>
      </c>
      <c r="D239" s="16" t="s">
        <v>163</v>
      </c>
      <c r="E239" s="16" t="s">
        <v>12</v>
      </c>
      <c r="F239" s="28">
        <v>225000</v>
      </c>
      <c r="G239" s="28">
        <v>25300</v>
      </c>
      <c r="H239" s="17">
        <f t="shared" si="3"/>
        <v>0.11244444444444444</v>
      </c>
    </row>
    <row r="240" spans="1:15" ht="47.25" outlineLevel="1" x14ac:dyDescent="0.25">
      <c r="A240" s="16" t="s">
        <v>133</v>
      </c>
      <c r="B240" s="16" t="s">
        <v>88</v>
      </c>
      <c r="C240" s="16" t="s">
        <v>51</v>
      </c>
      <c r="D240" s="16" t="s">
        <v>163</v>
      </c>
      <c r="E240" s="16" t="s">
        <v>9</v>
      </c>
      <c r="F240" s="28">
        <v>816386.25</v>
      </c>
      <c r="G240" s="28">
        <v>648049</v>
      </c>
      <c r="H240" s="17">
        <f t="shared" si="3"/>
        <v>0.7938019534258447</v>
      </c>
    </row>
    <row r="241" spans="1:8" ht="47.25" outlineLevel="1" x14ac:dyDescent="0.25">
      <c r="A241" s="16" t="s">
        <v>133</v>
      </c>
      <c r="B241" s="16" t="s">
        <v>88</v>
      </c>
      <c r="C241" s="16" t="s">
        <v>51</v>
      </c>
      <c r="D241" s="16" t="s">
        <v>163</v>
      </c>
      <c r="E241" s="16" t="s">
        <v>13</v>
      </c>
      <c r="F241" s="28">
        <v>1346250.75</v>
      </c>
      <c r="G241" s="28">
        <v>1493206.5</v>
      </c>
      <c r="H241" s="17">
        <f t="shared" si="3"/>
        <v>1.1091592706633591</v>
      </c>
    </row>
    <row r="242" spans="1:8" ht="47.25" outlineLevel="1" x14ac:dyDescent="0.25">
      <c r="A242" s="16" t="s">
        <v>133</v>
      </c>
      <c r="B242" s="16" t="s">
        <v>88</v>
      </c>
      <c r="C242" s="16" t="s">
        <v>51</v>
      </c>
      <c r="D242" s="16" t="s">
        <v>163</v>
      </c>
      <c r="E242" s="16" t="s">
        <v>14</v>
      </c>
      <c r="F242" s="28">
        <v>108000</v>
      </c>
      <c r="G242" s="28">
        <v>96042</v>
      </c>
      <c r="H242" s="17">
        <f t="shared" si="3"/>
        <v>0.88927777777777772</v>
      </c>
    </row>
    <row r="243" spans="1:8" ht="47.25" outlineLevel="1" x14ac:dyDescent="0.25">
      <c r="A243" s="16" t="s">
        <v>133</v>
      </c>
      <c r="B243" s="16" t="s">
        <v>88</v>
      </c>
      <c r="C243" s="16" t="s">
        <v>51</v>
      </c>
      <c r="D243" s="16" t="s">
        <v>163</v>
      </c>
      <c r="E243" s="16" t="s">
        <v>15</v>
      </c>
      <c r="F243" s="28">
        <v>750</v>
      </c>
      <c r="G243" s="28">
        <v>337</v>
      </c>
      <c r="H243" s="17">
        <f t="shared" si="3"/>
        <v>0.44933333333333331</v>
      </c>
    </row>
    <row r="244" spans="1:8" ht="78.75" outlineLevel="1" x14ac:dyDescent="0.25">
      <c r="A244" s="16" t="s">
        <v>155</v>
      </c>
      <c r="B244" s="16" t="s">
        <v>88</v>
      </c>
      <c r="C244" s="16" t="s">
        <v>51</v>
      </c>
      <c r="D244" s="16" t="s">
        <v>162</v>
      </c>
      <c r="E244" s="16" t="s">
        <v>98</v>
      </c>
      <c r="F244" s="28">
        <v>150000</v>
      </c>
      <c r="G244" s="28">
        <v>14060.5</v>
      </c>
      <c r="H244" s="17">
        <f t="shared" si="3"/>
        <v>9.3736666666666663E-2</v>
      </c>
    </row>
    <row r="245" spans="1:8" ht="101.25" customHeight="1" outlineLevel="1" x14ac:dyDescent="0.25">
      <c r="A245" s="16" t="s">
        <v>231</v>
      </c>
      <c r="B245" s="16" t="s">
        <v>88</v>
      </c>
      <c r="C245" s="16" t="s">
        <v>51</v>
      </c>
      <c r="D245" s="16" t="s">
        <v>229</v>
      </c>
      <c r="E245" s="16" t="s">
        <v>8</v>
      </c>
      <c r="F245" s="28">
        <v>37464</v>
      </c>
      <c r="G245" s="28">
        <v>37464</v>
      </c>
      <c r="H245" s="17">
        <f t="shared" si="3"/>
        <v>1</v>
      </c>
    </row>
    <row r="246" spans="1:8" ht="100.5" customHeight="1" outlineLevel="1" x14ac:dyDescent="0.25">
      <c r="A246" s="16" t="s">
        <v>231</v>
      </c>
      <c r="B246" s="16" t="s">
        <v>88</v>
      </c>
      <c r="C246" s="16" t="s">
        <v>51</v>
      </c>
      <c r="D246" s="16" t="s">
        <v>229</v>
      </c>
      <c r="E246" s="16" t="s">
        <v>9</v>
      </c>
      <c r="F246" s="28">
        <v>11314</v>
      </c>
      <c r="G246" s="28">
        <v>11314</v>
      </c>
      <c r="H246" s="17">
        <f t="shared" si="3"/>
        <v>1</v>
      </c>
    </row>
    <row r="247" spans="1:8" outlineLevel="1" x14ac:dyDescent="0.25">
      <c r="A247" s="10" t="s">
        <v>202</v>
      </c>
      <c r="B247" s="10" t="s">
        <v>107</v>
      </c>
      <c r="C247" s="10"/>
      <c r="D247" s="10"/>
      <c r="E247" s="10"/>
      <c r="F247" s="27">
        <f>SUM(F248:F266)</f>
        <v>45871649.822499998</v>
      </c>
      <c r="G247" s="27">
        <f>SUM(G248:G266)</f>
        <v>35973606.43</v>
      </c>
      <c r="H247" s="15">
        <f t="shared" si="3"/>
        <v>0.78422307828908699</v>
      </c>
    </row>
    <row r="248" spans="1:8" ht="53.25" customHeight="1" outlineLevel="1" x14ac:dyDescent="0.25">
      <c r="A248" s="16" t="s">
        <v>133</v>
      </c>
      <c r="B248" s="16" t="s">
        <v>107</v>
      </c>
      <c r="C248" s="16" t="s">
        <v>10</v>
      </c>
      <c r="D248" s="16" t="s">
        <v>132</v>
      </c>
      <c r="E248" s="16" t="s">
        <v>13</v>
      </c>
      <c r="F248" s="28">
        <v>693051.28500000003</v>
      </c>
      <c r="G248" s="28">
        <v>874168.33</v>
      </c>
      <c r="H248" s="17"/>
    </row>
    <row r="249" spans="1:8" ht="31.5" outlineLevel="1" x14ac:dyDescent="0.25">
      <c r="A249" s="16" t="s">
        <v>19</v>
      </c>
      <c r="B249" s="16" t="s">
        <v>107</v>
      </c>
      <c r="C249" s="16" t="s">
        <v>17</v>
      </c>
      <c r="D249" s="16" t="s">
        <v>20</v>
      </c>
      <c r="E249" s="16" t="s">
        <v>13</v>
      </c>
      <c r="F249" s="28">
        <v>525000</v>
      </c>
      <c r="G249" s="28">
        <v>0</v>
      </c>
      <c r="H249" s="17">
        <f t="shared" si="3"/>
        <v>0</v>
      </c>
    </row>
    <row r="250" spans="1:8" ht="126" outlineLevel="1" x14ac:dyDescent="0.25">
      <c r="A250" s="16" t="s">
        <v>228</v>
      </c>
      <c r="B250" s="16" t="s">
        <v>107</v>
      </c>
      <c r="C250" s="16" t="s">
        <v>221</v>
      </c>
      <c r="D250" s="16" t="s">
        <v>222</v>
      </c>
      <c r="E250" s="16" t="s">
        <v>106</v>
      </c>
      <c r="F250" s="28">
        <v>8069615.9624999994</v>
      </c>
      <c r="G250" s="28">
        <v>6267878.4000000004</v>
      </c>
      <c r="H250" s="17">
        <f t="shared" si="3"/>
        <v>0.77672573628376074</v>
      </c>
    </row>
    <row r="251" spans="1:8" ht="126" outlineLevel="1" x14ac:dyDescent="0.25">
      <c r="A251" s="16" t="s">
        <v>228</v>
      </c>
      <c r="B251" s="16" t="s">
        <v>107</v>
      </c>
      <c r="C251" s="16" t="s">
        <v>221</v>
      </c>
      <c r="D251" s="16" t="s">
        <v>222</v>
      </c>
      <c r="E251" s="16" t="s">
        <v>13</v>
      </c>
      <c r="F251" s="28">
        <v>150000</v>
      </c>
      <c r="G251" s="28">
        <v>0</v>
      </c>
      <c r="H251" s="17">
        <f t="shared" si="3"/>
        <v>0</v>
      </c>
    </row>
    <row r="252" spans="1:8" ht="77.25" customHeight="1" outlineLevel="1" x14ac:dyDescent="0.25">
      <c r="A252" s="16" t="s">
        <v>215</v>
      </c>
      <c r="B252" s="16" t="s">
        <v>107</v>
      </c>
      <c r="C252" s="16" t="s">
        <v>151</v>
      </c>
      <c r="D252" s="16" t="s">
        <v>212</v>
      </c>
      <c r="E252" s="16" t="s">
        <v>13</v>
      </c>
      <c r="F252" s="31">
        <v>1565513.415</v>
      </c>
      <c r="G252" s="28">
        <v>2087351.22</v>
      </c>
      <c r="H252" s="17">
        <f t="shared" si="3"/>
        <v>1.3333333333333333</v>
      </c>
    </row>
    <row r="253" spans="1:8" ht="63" outlineLevel="1" x14ac:dyDescent="0.25">
      <c r="A253" s="16" t="s">
        <v>227</v>
      </c>
      <c r="B253" s="16" t="s">
        <v>107</v>
      </c>
      <c r="C253" s="16" t="s">
        <v>219</v>
      </c>
      <c r="D253" s="16" t="s">
        <v>223</v>
      </c>
      <c r="E253" s="16" t="s">
        <v>224</v>
      </c>
      <c r="F253" s="31">
        <v>18783235.350000001</v>
      </c>
      <c r="G253" s="28">
        <v>11228472.48</v>
      </c>
      <c r="H253" s="17">
        <f t="shared" si="3"/>
        <v>0.5977922477556562</v>
      </c>
    </row>
    <row r="254" spans="1:8" ht="110.25" customHeight="1" outlineLevel="1" x14ac:dyDescent="0.25">
      <c r="A254" s="16" t="s">
        <v>102</v>
      </c>
      <c r="B254" s="16" t="s">
        <v>107</v>
      </c>
      <c r="C254" s="16" t="s">
        <v>30</v>
      </c>
      <c r="D254" s="16" t="s">
        <v>101</v>
      </c>
      <c r="E254" s="16" t="s">
        <v>106</v>
      </c>
      <c r="F254" s="28">
        <v>2438180.9550000001</v>
      </c>
      <c r="G254" s="28">
        <v>3250907.94</v>
      </c>
      <c r="H254" s="17">
        <f t="shared" si="3"/>
        <v>1.3333333333333333</v>
      </c>
    </row>
    <row r="255" spans="1:8" ht="110.25" customHeight="1" outlineLevel="1" x14ac:dyDescent="0.25">
      <c r="A255" s="16" t="s">
        <v>102</v>
      </c>
      <c r="B255" s="16" t="s">
        <v>107</v>
      </c>
      <c r="C255" s="16" t="s">
        <v>30</v>
      </c>
      <c r="D255" s="16" t="s">
        <v>101</v>
      </c>
      <c r="E255" s="16" t="s">
        <v>13</v>
      </c>
      <c r="F255" s="28">
        <v>2199814.9725000001</v>
      </c>
      <c r="G255" s="28">
        <v>1856724.99</v>
      </c>
      <c r="H255" s="17">
        <f t="shared" si="3"/>
        <v>0.84403689092537981</v>
      </c>
    </row>
    <row r="256" spans="1:8" ht="78.75" customHeight="1" outlineLevel="1" x14ac:dyDescent="0.25">
      <c r="A256" s="16" t="s">
        <v>153</v>
      </c>
      <c r="B256" s="16" t="s">
        <v>107</v>
      </c>
      <c r="C256" s="16" t="s">
        <v>30</v>
      </c>
      <c r="D256" s="16" t="s">
        <v>138</v>
      </c>
      <c r="E256" s="16" t="s">
        <v>8</v>
      </c>
      <c r="F256" s="29">
        <v>5846336.25</v>
      </c>
      <c r="G256" s="29">
        <v>5014187</v>
      </c>
      <c r="H256" s="17">
        <f t="shared" si="3"/>
        <v>0.85766312192529126</v>
      </c>
    </row>
    <row r="257" spans="1:8" ht="84.75" customHeight="1" outlineLevel="1" x14ac:dyDescent="0.25">
      <c r="A257" s="16" t="s">
        <v>153</v>
      </c>
      <c r="B257" s="16" t="s">
        <v>107</v>
      </c>
      <c r="C257" s="16" t="s">
        <v>30</v>
      </c>
      <c r="D257" s="16" t="s">
        <v>138</v>
      </c>
      <c r="E257" s="16" t="s">
        <v>9</v>
      </c>
      <c r="F257" s="29">
        <v>1765594.5</v>
      </c>
      <c r="G257" s="29">
        <v>1223481</v>
      </c>
      <c r="H257" s="17">
        <f t="shared" si="3"/>
        <v>0.69295696152202557</v>
      </c>
    </row>
    <row r="258" spans="1:8" ht="63" outlineLevel="1" x14ac:dyDescent="0.25">
      <c r="A258" s="16" t="s">
        <v>7</v>
      </c>
      <c r="B258" s="16" t="s">
        <v>107</v>
      </c>
      <c r="C258" s="16" t="s">
        <v>30</v>
      </c>
      <c r="D258" s="16" t="s">
        <v>31</v>
      </c>
      <c r="E258" s="16" t="s">
        <v>13</v>
      </c>
      <c r="F258" s="29">
        <v>75000</v>
      </c>
      <c r="G258" s="29">
        <v>0</v>
      </c>
      <c r="H258" s="17">
        <f t="shared" si="3"/>
        <v>0</v>
      </c>
    </row>
    <row r="259" spans="1:8" ht="47.25" outlineLevel="1" x14ac:dyDescent="0.25">
      <c r="A259" s="16" t="s">
        <v>133</v>
      </c>
      <c r="B259" s="16" t="s">
        <v>107</v>
      </c>
      <c r="C259" s="16" t="s">
        <v>30</v>
      </c>
      <c r="D259" s="16" t="s">
        <v>139</v>
      </c>
      <c r="E259" s="16" t="s">
        <v>97</v>
      </c>
      <c r="F259" s="29">
        <v>83250</v>
      </c>
      <c r="G259" s="29">
        <v>60536.55</v>
      </c>
      <c r="H259" s="17"/>
    </row>
    <row r="260" spans="1:8" ht="47.25" outlineLevel="1" x14ac:dyDescent="0.25">
      <c r="A260" s="16" t="s">
        <v>133</v>
      </c>
      <c r="B260" s="16" t="s">
        <v>107</v>
      </c>
      <c r="C260" s="16" t="s">
        <v>30</v>
      </c>
      <c r="D260" s="16" t="s">
        <v>139</v>
      </c>
      <c r="E260" s="16" t="s">
        <v>13</v>
      </c>
      <c r="F260" s="29">
        <v>861751.13250000007</v>
      </c>
      <c r="G260" s="29">
        <v>668283.38</v>
      </c>
      <c r="H260" s="17">
        <f t="shared" si="3"/>
        <v>0.77549463504766547</v>
      </c>
    </row>
    <row r="261" spans="1:8" ht="47.25" outlineLevel="1" x14ac:dyDescent="0.25">
      <c r="A261" s="16" t="s">
        <v>133</v>
      </c>
      <c r="B261" s="16" t="s">
        <v>107</v>
      </c>
      <c r="C261" s="16" t="s">
        <v>30</v>
      </c>
      <c r="D261" s="16" t="s">
        <v>139</v>
      </c>
      <c r="E261" s="16" t="s">
        <v>14</v>
      </c>
      <c r="F261" s="29">
        <v>48750</v>
      </c>
      <c r="G261" s="29">
        <v>32271</v>
      </c>
      <c r="H261" s="17">
        <f t="shared" si="3"/>
        <v>0.66196923076923075</v>
      </c>
    </row>
    <row r="262" spans="1:8" ht="47.25" outlineLevel="1" x14ac:dyDescent="0.25">
      <c r="A262" s="16" t="s">
        <v>133</v>
      </c>
      <c r="B262" s="16" t="s">
        <v>107</v>
      </c>
      <c r="C262" s="16" t="s">
        <v>30</v>
      </c>
      <c r="D262" s="16" t="s">
        <v>139</v>
      </c>
      <c r="E262" s="16" t="s">
        <v>15</v>
      </c>
      <c r="F262" s="29">
        <v>1500</v>
      </c>
      <c r="G262" s="29">
        <v>368</v>
      </c>
      <c r="H262" s="17">
        <f t="shared" si="3"/>
        <v>0.24533333333333332</v>
      </c>
    </row>
    <row r="263" spans="1:8" ht="78.75" outlineLevel="1" x14ac:dyDescent="0.25">
      <c r="A263" s="16" t="s">
        <v>155</v>
      </c>
      <c r="B263" s="16" t="s">
        <v>107</v>
      </c>
      <c r="C263" s="16" t="s">
        <v>30</v>
      </c>
      <c r="D263" s="16" t="s">
        <v>164</v>
      </c>
      <c r="E263" s="16" t="s">
        <v>13</v>
      </c>
      <c r="F263" s="29">
        <v>75000</v>
      </c>
      <c r="G263" s="29">
        <v>0</v>
      </c>
      <c r="H263" s="17">
        <f t="shared" si="3"/>
        <v>0</v>
      </c>
    </row>
    <row r="264" spans="1:8" ht="94.5" customHeight="1" outlineLevel="1" x14ac:dyDescent="0.25">
      <c r="A264" s="16" t="s">
        <v>231</v>
      </c>
      <c r="B264" s="16" t="s">
        <v>232</v>
      </c>
      <c r="C264" s="16" t="s">
        <v>30</v>
      </c>
      <c r="D264" s="16" t="s">
        <v>229</v>
      </c>
      <c r="E264" s="16" t="s">
        <v>8</v>
      </c>
      <c r="F264" s="29">
        <v>65508</v>
      </c>
      <c r="G264" s="29">
        <v>65508</v>
      </c>
      <c r="H264" s="17">
        <f t="shared" si="3"/>
        <v>1</v>
      </c>
    </row>
    <row r="265" spans="1:8" ht="96" customHeight="1" outlineLevel="1" x14ac:dyDescent="0.25">
      <c r="A265" s="16" t="s">
        <v>231</v>
      </c>
      <c r="B265" s="16" t="s">
        <v>107</v>
      </c>
      <c r="C265" s="16" t="s">
        <v>30</v>
      </c>
      <c r="D265" s="16" t="s">
        <v>229</v>
      </c>
      <c r="E265" s="16" t="s">
        <v>9</v>
      </c>
      <c r="F265" s="29">
        <v>19783</v>
      </c>
      <c r="G265" s="29">
        <v>19783</v>
      </c>
      <c r="H265" s="17">
        <f t="shared" si="3"/>
        <v>1</v>
      </c>
    </row>
    <row r="266" spans="1:8" ht="141.75" outlineLevel="1" x14ac:dyDescent="0.25">
      <c r="A266" s="16" t="s">
        <v>226</v>
      </c>
      <c r="B266" s="16" t="s">
        <v>107</v>
      </c>
      <c r="C266" s="16" t="s">
        <v>49</v>
      </c>
      <c r="D266" s="16" t="s">
        <v>225</v>
      </c>
      <c r="E266" s="16" t="s">
        <v>13</v>
      </c>
      <c r="F266" s="29">
        <v>2604765</v>
      </c>
      <c r="G266" s="29">
        <v>3323685.14</v>
      </c>
      <c r="H266" s="17">
        <f t="shared" si="3"/>
        <v>1.2760019195589622</v>
      </c>
    </row>
    <row r="267" spans="1:8" ht="31.5" outlineLevel="1" x14ac:dyDescent="0.25">
      <c r="A267" s="10" t="s">
        <v>203</v>
      </c>
      <c r="B267" s="10" t="s">
        <v>79</v>
      </c>
      <c r="C267" s="10"/>
      <c r="D267" s="10"/>
      <c r="E267" s="10"/>
      <c r="F267" s="27">
        <f>SUM(F268:F279)</f>
        <v>79776378.015000001</v>
      </c>
      <c r="G267" s="27">
        <f>SUM(G268:G279)</f>
        <v>64433494.75</v>
      </c>
      <c r="H267" s="15">
        <f t="shared" si="3"/>
        <v>0.80767636176569524</v>
      </c>
    </row>
    <row r="268" spans="1:8" ht="84.75" customHeight="1" outlineLevel="1" x14ac:dyDescent="0.25">
      <c r="A268" s="16" t="s">
        <v>153</v>
      </c>
      <c r="B268" s="16" t="s">
        <v>79</v>
      </c>
      <c r="C268" s="16" t="s">
        <v>53</v>
      </c>
      <c r="D268" s="16" t="s">
        <v>167</v>
      </c>
      <c r="E268" s="16" t="s">
        <v>8</v>
      </c>
      <c r="F268" s="29">
        <v>8121043.2074999996</v>
      </c>
      <c r="G268" s="29">
        <v>7897523</v>
      </c>
      <c r="H268" s="17">
        <f t="shared" si="3"/>
        <v>0.97247641690989006</v>
      </c>
    </row>
    <row r="269" spans="1:8" ht="78" customHeight="1" outlineLevel="1" x14ac:dyDescent="0.25">
      <c r="A269" s="16" t="s">
        <v>153</v>
      </c>
      <c r="B269" s="16" t="s">
        <v>79</v>
      </c>
      <c r="C269" s="16" t="s">
        <v>53</v>
      </c>
      <c r="D269" s="16" t="s">
        <v>167</v>
      </c>
      <c r="E269" s="16" t="s">
        <v>12</v>
      </c>
      <c r="F269" s="29">
        <v>39600</v>
      </c>
      <c r="G269" s="29">
        <v>37830</v>
      </c>
      <c r="H269" s="17">
        <f t="shared" si="3"/>
        <v>0.95530303030303032</v>
      </c>
    </row>
    <row r="270" spans="1:8" ht="80.25" customHeight="1" outlineLevel="1" x14ac:dyDescent="0.25">
      <c r="A270" s="16" t="s">
        <v>153</v>
      </c>
      <c r="B270" s="16" t="s">
        <v>79</v>
      </c>
      <c r="C270" s="16" t="s">
        <v>53</v>
      </c>
      <c r="D270" s="16" t="s">
        <v>167</v>
      </c>
      <c r="E270" s="16" t="s">
        <v>9</v>
      </c>
      <c r="F270" s="29">
        <v>2452554.2925</v>
      </c>
      <c r="G270" s="29">
        <v>2154282</v>
      </c>
      <c r="H270" s="17">
        <f t="shared" si="3"/>
        <v>0.87838300117875989</v>
      </c>
    </row>
    <row r="271" spans="1:8" ht="63" outlineLevel="1" x14ac:dyDescent="0.25">
      <c r="A271" s="16" t="s">
        <v>7</v>
      </c>
      <c r="B271" s="16" t="s">
        <v>79</v>
      </c>
      <c r="C271" s="16" t="s">
        <v>53</v>
      </c>
      <c r="D271" s="16" t="s">
        <v>166</v>
      </c>
      <c r="E271" s="16" t="s">
        <v>13</v>
      </c>
      <c r="F271" s="29">
        <v>75000</v>
      </c>
      <c r="G271" s="29">
        <v>0</v>
      </c>
      <c r="H271" s="17">
        <f t="shared" si="3"/>
        <v>0</v>
      </c>
    </row>
    <row r="272" spans="1:8" ht="47.25" outlineLevel="1" x14ac:dyDescent="0.25">
      <c r="A272" s="16" t="s">
        <v>133</v>
      </c>
      <c r="B272" s="16" t="s">
        <v>79</v>
      </c>
      <c r="C272" s="16" t="s">
        <v>53</v>
      </c>
      <c r="D272" s="16" t="s">
        <v>168</v>
      </c>
      <c r="E272" s="16" t="s">
        <v>97</v>
      </c>
      <c r="F272" s="29">
        <v>213750</v>
      </c>
      <c r="G272" s="29">
        <v>106976.99</v>
      </c>
      <c r="H272" s="17">
        <f t="shared" si="3"/>
        <v>0.50047714619883044</v>
      </c>
    </row>
    <row r="273" spans="1:8" ht="47.25" outlineLevel="1" x14ac:dyDescent="0.25">
      <c r="A273" s="16" t="s">
        <v>133</v>
      </c>
      <c r="B273" s="16" t="s">
        <v>79</v>
      </c>
      <c r="C273" s="16" t="s">
        <v>53</v>
      </c>
      <c r="D273" s="16" t="s">
        <v>168</v>
      </c>
      <c r="E273" s="16" t="s">
        <v>13</v>
      </c>
      <c r="F273" s="29">
        <v>4480533.75</v>
      </c>
      <c r="G273" s="29">
        <v>286393</v>
      </c>
      <c r="H273" s="17">
        <f t="shared" si="3"/>
        <v>6.3919393532076402E-2</v>
      </c>
    </row>
    <row r="274" spans="1:8" ht="47.25" outlineLevel="1" x14ac:dyDescent="0.25">
      <c r="A274" s="16" t="s">
        <v>133</v>
      </c>
      <c r="B274" s="16" t="s">
        <v>79</v>
      </c>
      <c r="C274" s="16" t="s">
        <v>53</v>
      </c>
      <c r="D274" s="16" t="s">
        <v>168</v>
      </c>
      <c r="E274" s="16" t="s">
        <v>14</v>
      </c>
      <c r="F274" s="29">
        <v>18000</v>
      </c>
      <c r="G274" s="29">
        <v>0</v>
      </c>
      <c r="H274" s="17">
        <f t="shared" si="3"/>
        <v>0</v>
      </c>
    </row>
    <row r="275" spans="1:8" ht="47.25" outlineLevel="1" x14ac:dyDescent="0.25">
      <c r="A275" s="16" t="s">
        <v>133</v>
      </c>
      <c r="B275" s="16" t="s">
        <v>79</v>
      </c>
      <c r="C275" s="16" t="s">
        <v>53</v>
      </c>
      <c r="D275" s="16" t="s">
        <v>168</v>
      </c>
      <c r="E275" s="16" t="s">
        <v>15</v>
      </c>
      <c r="F275" s="29">
        <v>2250</v>
      </c>
      <c r="G275" s="29">
        <v>290</v>
      </c>
      <c r="H275" s="17">
        <f t="shared" si="3"/>
        <v>0.12888888888888889</v>
      </c>
    </row>
    <row r="276" spans="1:8" ht="101.25" customHeight="1" outlineLevel="1" x14ac:dyDescent="0.25">
      <c r="A276" s="16" t="s">
        <v>231</v>
      </c>
      <c r="B276" s="16" t="s">
        <v>79</v>
      </c>
      <c r="C276" s="16" t="s">
        <v>53</v>
      </c>
      <c r="D276" s="16" t="s">
        <v>229</v>
      </c>
      <c r="E276" s="16" t="s">
        <v>8</v>
      </c>
      <c r="F276" s="29">
        <v>122972</v>
      </c>
      <c r="G276" s="29">
        <v>122972</v>
      </c>
      <c r="H276" s="17">
        <f t="shared" si="3"/>
        <v>1</v>
      </c>
    </row>
    <row r="277" spans="1:8" ht="101.25" customHeight="1" outlineLevel="1" x14ac:dyDescent="0.25">
      <c r="A277" s="16" t="s">
        <v>231</v>
      </c>
      <c r="B277" s="16" t="s">
        <v>79</v>
      </c>
      <c r="C277" s="16" t="s">
        <v>53</v>
      </c>
      <c r="D277" s="16" t="s">
        <v>229</v>
      </c>
      <c r="E277" s="16" t="s">
        <v>9</v>
      </c>
      <c r="F277" s="29">
        <v>37227.760000000002</v>
      </c>
      <c r="G277" s="29">
        <v>37227.760000000002</v>
      </c>
      <c r="H277" s="17">
        <f t="shared" ref="H277" si="4">G277/F277</f>
        <v>1</v>
      </c>
    </row>
    <row r="278" spans="1:8" ht="78.75" outlineLevel="1" x14ac:dyDescent="0.25">
      <c r="A278" s="16" t="s">
        <v>204</v>
      </c>
      <c r="B278" s="16" t="s">
        <v>79</v>
      </c>
      <c r="C278" s="16" t="s">
        <v>17</v>
      </c>
      <c r="D278" s="16" t="s">
        <v>165</v>
      </c>
      <c r="E278" s="16" t="s">
        <v>82</v>
      </c>
      <c r="F278" s="29">
        <v>4884247.0049999999</v>
      </c>
      <c r="G278" s="29">
        <v>0</v>
      </c>
      <c r="H278" s="17">
        <f t="shared" ref="H278:H279" si="5">G278/F278</f>
        <v>0</v>
      </c>
    </row>
    <row r="279" spans="1:8" ht="46.5" customHeight="1" outlineLevel="1" x14ac:dyDescent="0.25">
      <c r="A279" s="16" t="s">
        <v>84</v>
      </c>
      <c r="B279" s="16" t="s">
        <v>79</v>
      </c>
      <c r="C279" s="16" t="s">
        <v>83</v>
      </c>
      <c r="D279" s="16" t="s">
        <v>105</v>
      </c>
      <c r="E279" s="16" t="s">
        <v>85</v>
      </c>
      <c r="F279" s="29">
        <v>59329200</v>
      </c>
      <c r="G279" s="29">
        <v>53790000</v>
      </c>
      <c r="H279" s="17">
        <f t="shared" si="5"/>
        <v>0.90663619263364414</v>
      </c>
    </row>
  </sheetData>
  <mergeCells count="2">
    <mergeCell ref="D1:L2"/>
    <mergeCell ref="A3:G3"/>
  </mergeCells>
  <pageMargins left="0.25" right="0.25" top="0.75" bottom="0.75" header="0.3" footer="0.3"/>
  <pageSetup paperSize="9" orientation="portrait" r:id="rId1"/>
  <headerFooter alignWithMargins="0">
    <oddFooter>&amp;C&amp;"Times New Roman"&amp;10Бюджет Чегемского муниципального района Кабардино-Балкарской Республики&amp;L&amp;R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Гелястанов</dc:creator>
  <dc:description>POI HSSF rep:2.45.0.101</dc:description>
  <cp:lastModifiedBy>ГЕЛЯСТАНОВ</cp:lastModifiedBy>
  <cp:lastPrinted>2025-10-09T07:26:55Z</cp:lastPrinted>
  <dcterms:created xsi:type="dcterms:W3CDTF">2018-07-03T12:29:46Z</dcterms:created>
  <dcterms:modified xsi:type="dcterms:W3CDTF">2025-10-10T07:05:05Z</dcterms:modified>
</cp:coreProperties>
</file>